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10" yWindow="3825" windowWidth="15600" windowHeight="4920" tabRatio="928" firstSheet="6" activeTab="6"/>
  </bookViews>
  <sheets>
    <sheet name="Rekap_U-RKPD" sheetId="16" state="hidden" r:id="rId1"/>
    <sheet name="1.Bag_Tapem" sheetId="7" state="hidden" r:id="rId2"/>
    <sheet name="Rangkuman" sheetId="17" state="hidden" r:id="rId3"/>
    <sheet name="saran Bappeda" sheetId="18" state="hidden" r:id="rId4"/>
    <sheet name="Prog yg tdk ada di RPJMD" sheetId="19" state="hidden" r:id="rId5"/>
    <sheet name="for Edit Renja 2018" sheetId="20" state="hidden" r:id="rId6"/>
    <sheet name="setda" sheetId="21" r:id="rId7"/>
  </sheets>
  <definedNames>
    <definedName name="_xlnm.Print_Area" localSheetId="6">setda!$A$1:$M$308</definedName>
    <definedName name="_xlnm.Print_Titles" localSheetId="5">'for Edit Renja 2018'!$238:$242</definedName>
    <definedName name="_xlnm.Print_Titles" localSheetId="2">Rangkuman!$9:$13</definedName>
    <definedName name="_xlnm.Print_Titles" localSheetId="3">'saran Bappeda'!$9:$13</definedName>
  </definedNames>
  <calcPr calcId="144525"/>
</workbook>
</file>

<file path=xl/calcChain.xml><?xml version="1.0" encoding="utf-8"?>
<calcChain xmlns="http://schemas.openxmlformats.org/spreadsheetml/2006/main">
  <c r="L264" i="21" l="1"/>
  <c r="K264" i="21"/>
  <c r="J264" i="21"/>
  <c r="I264" i="21"/>
  <c r="H264" i="21"/>
  <c r="G264" i="21"/>
  <c r="L259" i="21"/>
  <c r="K259" i="21"/>
  <c r="J259" i="21"/>
  <c r="I259" i="21"/>
  <c r="H259" i="21"/>
  <c r="G259" i="21"/>
  <c r="L240" i="21"/>
  <c r="K240" i="21"/>
  <c r="J240" i="21"/>
  <c r="I240" i="21"/>
  <c r="H240" i="21"/>
  <c r="G240" i="21"/>
  <c r="L215" i="21"/>
  <c r="K215" i="21"/>
  <c r="J215" i="21"/>
  <c r="I215" i="21"/>
  <c r="H215" i="21"/>
  <c r="G215" i="21"/>
  <c r="K192" i="21"/>
  <c r="J192" i="21"/>
  <c r="I192" i="21"/>
  <c r="H192" i="21"/>
  <c r="G192" i="21"/>
  <c r="K182" i="21"/>
  <c r="J182" i="21"/>
  <c r="I182" i="21"/>
  <c r="H182" i="21"/>
  <c r="G182" i="21"/>
  <c r="K164" i="21"/>
  <c r="J164" i="21"/>
  <c r="I164" i="21"/>
  <c r="H164" i="21"/>
  <c r="G164" i="21"/>
  <c r="K115" i="21"/>
  <c r="J115" i="21"/>
  <c r="I115" i="21"/>
  <c r="H115" i="21"/>
  <c r="G115" i="21"/>
  <c r="K104" i="21"/>
  <c r="J104" i="21"/>
  <c r="I104" i="21"/>
  <c r="H104" i="21"/>
  <c r="G104" i="21"/>
  <c r="K69" i="21"/>
  <c r="J69" i="21"/>
  <c r="I69" i="21"/>
  <c r="H69" i="21"/>
  <c r="G69" i="21"/>
  <c r="K64" i="21"/>
  <c r="J64" i="21"/>
  <c r="I64" i="21"/>
  <c r="H64" i="21"/>
  <c r="G64" i="21"/>
  <c r="K60" i="21"/>
  <c r="J60" i="21"/>
  <c r="I60" i="21"/>
  <c r="H60" i="21"/>
  <c r="G60" i="21"/>
  <c r="K48" i="21"/>
  <c r="J48" i="21"/>
  <c r="I48" i="21"/>
  <c r="H48" i="21"/>
  <c r="G48" i="21"/>
  <c r="K12" i="21"/>
  <c r="K269" i="21" s="1"/>
  <c r="J12" i="21"/>
  <c r="J269" i="21" s="1"/>
  <c r="I12" i="21"/>
  <c r="I269" i="21" s="1"/>
  <c r="H12" i="21"/>
  <c r="H269" i="21" s="1"/>
  <c r="G12" i="21"/>
  <c r="G269" i="21" s="1"/>
  <c r="F264" i="21"/>
  <c r="F259" i="21"/>
  <c r="F240" i="21"/>
  <c r="F215" i="21"/>
  <c r="F192" i="21"/>
  <c r="F182" i="21"/>
  <c r="F164" i="21"/>
  <c r="F115" i="21"/>
  <c r="F69" i="21" s="1"/>
  <c r="F104" i="21"/>
  <c r="F64" i="21"/>
  <c r="F60" i="21"/>
  <c r="F48" i="21"/>
  <c r="F12" i="21"/>
  <c r="J414" i="20"/>
  <c r="J404" i="20"/>
  <c r="J387" i="20"/>
  <c r="J340" i="20"/>
  <c r="J329" i="20"/>
  <c r="J299" i="20"/>
  <c r="J294" i="20"/>
  <c r="J290" i="20"/>
  <c r="J278" i="20"/>
  <c r="J244" i="20"/>
  <c r="G414" i="20"/>
  <c r="G404" i="20"/>
  <c r="G387" i="20"/>
  <c r="G340" i="20"/>
  <c r="G329" i="20"/>
  <c r="G299" i="20"/>
  <c r="G294" i="20"/>
  <c r="G290" i="20"/>
  <c r="G278" i="20"/>
  <c r="G258" i="20"/>
  <c r="G244" i="20" s="1"/>
  <c r="L46" i="21"/>
  <c r="L45" i="21"/>
  <c r="L86" i="21"/>
  <c r="L84" i="21"/>
  <c r="F26" i="21"/>
  <c r="L72" i="21"/>
  <c r="F269" i="21" l="1"/>
  <c r="L26" i="21"/>
  <c r="L61" i="21"/>
  <c r="L60" i="21" s="1"/>
  <c r="L213" i="21"/>
  <c r="L211" i="21"/>
  <c r="L209" i="21"/>
  <c r="L207" i="21"/>
  <c r="L205" i="21"/>
  <c r="L203" i="21"/>
  <c r="L201" i="21"/>
  <c r="L199" i="21"/>
  <c r="L197" i="21"/>
  <c r="L195" i="21"/>
  <c r="L193" i="21"/>
  <c r="L189" i="21"/>
  <c r="L188" i="21"/>
  <c r="L187" i="21"/>
  <c r="L186" i="21"/>
  <c r="L185" i="21"/>
  <c r="L184" i="21"/>
  <c r="L183" i="21"/>
  <c r="L182" i="21" s="1"/>
  <c r="L179" i="21"/>
  <c r="L178" i="21"/>
  <c r="L177" i="21"/>
  <c r="L176" i="21"/>
  <c r="L175" i="21"/>
  <c r="L174" i="21"/>
  <c r="L173" i="21"/>
  <c r="L172" i="21"/>
  <c r="L171" i="21"/>
  <c r="L170" i="21"/>
  <c r="L169" i="21"/>
  <c r="L168" i="21"/>
  <c r="L167" i="21"/>
  <c r="L165" i="21"/>
  <c r="L160" i="21"/>
  <c r="L159" i="21"/>
  <c r="L158" i="21"/>
  <c r="L157" i="21"/>
  <c r="L156" i="21"/>
  <c r="L154" i="21"/>
  <c r="L153" i="21"/>
  <c r="L151" i="21"/>
  <c r="L150" i="21"/>
  <c r="L149" i="21"/>
  <c r="L148" i="21"/>
  <c r="L147" i="21"/>
  <c r="L146" i="21"/>
  <c r="L145" i="21"/>
  <c r="L144" i="21"/>
  <c r="L143" i="21"/>
  <c r="L142" i="21"/>
  <c r="L141" i="21"/>
  <c r="L140" i="21"/>
  <c r="L138" i="21"/>
  <c r="L137" i="21"/>
  <c r="L136" i="21"/>
  <c r="L135" i="21"/>
  <c r="L134" i="21"/>
  <c r="L133" i="21"/>
  <c r="L132" i="21"/>
  <c r="L131" i="21"/>
  <c r="L130" i="21"/>
  <c r="L129" i="21"/>
  <c r="L127" i="21"/>
  <c r="L126" i="21"/>
  <c r="L125" i="21"/>
  <c r="L124" i="21"/>
  <c r="L123" i="21"/>
  <c r="L122" i="21"/>
  <c r="L121" i="21"/>
  <c r="L120" i="21"/>
  <c r="L119" i="21"/>
  <c r="L117" i="21"/>
  <c r="L116" i="21"/>
  <c r="L109" i="21"/>
  <c r="L105" i="21"/>
  <c r="L101" i="21"/>
  <c r="L100" i="21"/>
  <c r="L98" i="21"/>
  <c r="L97" i="21"/>
  <c r="L96" i="21"/>
  <c r="L95" i="21"/>
  <c r="L94" i="21"/>
  <c r="L93" i="21"/>
  <c r="L92" i="21"/>
  <c r="L91" i="21"/>
  <c r="L90" i="21"/>
  <c r="L89" i="21"/>
  <c r="L83" i="21"/>
  <c r="L82" i="21"/>
  <c r="L78" i="21"/>
  <c r="L75" i="21"/>
  <c r="L66" i="21"/>
  <c r="L65" i="21"/>
  <c r="L64" i="21" s="1"/>
  <c r="L58" i="21"/>
  <c r="L57" i="21"/>
  <c r="L56" i="21"/>
  <c r="L55" i="21"/>
  <c r="L54" i="21"/>
  <c r="L53" i="21"/>
  <c r="L52" i="21"/>
  <c r="L51" i="21"/>
  <c r="L50" i="21"/>
  <c r="L49" i="21"/>
  <c r="L48" i="21" s="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04" i="21" l="1"/>
  <c r="L115" i="21"/>
  <c r="L69" i="21" s="1"/>
  <c r="L12" i="21"/>
  <c r="L192" i="21"/>
  <c r="L164" i="21" s="1"/>
  <c r="F15" i="18"/>
  <c r="F67" i="18"/>
  <c r="L269" i="21" l="1"/>
  <c r="H67" i="18"/>
  <c r="F136" i="18"/>
  <c r="H136" i="18" s="1"/>
  <c r="F221" i="18"/>
  <c r="H221" i="18" s="1"/>
  <c r="F271" i="18"/>
  <c r="F262" i="18"/>
  <c r="F254" i="18"/>
  <c r="F211" i="18"/>
  <c r="H211" i="18" s="1"/>
  <c r="F174" i="18"/>
  <c r="H174" i="18" s="1"/>
  <c r="F95" i="18"/>
  <c r="H95" i="18" s="1"/>
  <c r="H15" i="18"/>
  <c r="H254" i="18" l="1"/>
  <c r="L262" i="17"/>
  <c r="L261" i="17"/>
  <c r="L259" i="17"/>
  <c r="L257" i="17"/>
  <c r="L254" i="17"/>
  <c r="L253" i="17"/>
  <c r="L252" i="17"/>
  <c r="L250" i="17"/>
  <c r="L249" i="17"/>
  <c r="L248" i="17"/>
  <c r="L244" i="17"/>
  <c r="L242" i="17"/>
  <c r="L240" i="17"/>
  <c r="H246" i="18" l="1"/>
  <c r="F203" i="18"/>
  <c r="F126" i="18"/>
  <c r="H126" i="18" s="1"/>
  <c r="F90" i="18"/>
  <c r="H90" i="18" s="1"/>
  <c r="F86" i="18"/>
  <c r="H86" i="18" s="1"/>
  <c r="F15" i="17"/>
  <c r="F54" i="17"/>
  <c r="F66" i="17"/>
  <c r="F70" i="17"/>
  <c r="F75" i="17"/>
  <c r="F92" i="17"/>
  <c r="F101" i="17"/>
  <c r="F104" i="17"/>
  <c r="F116" i="17"/>
  <c r="F134" i="17"/>
  <c r="F150" i="17"/>
  <c r="F159" i="17"/>
  <c r="F169" i="17"/>
  <c r="F179" i="17"/>
  <c r="F182" i="17"/>
  <c r="F192" i="17"/>
  <c r="F204" i="17"/>
  <c r="F211" i="17"/>
  <c r="F217" i="17"/>
  <c r="F222" i="17"/>
  <c r="F227" i="17"/>
  <c r="F234" i="17"/>
  <c r="L214" i="17" l="1"/>
  <c r="L213" i="17"/>
  <c r="L212" i="17"/>
  <c r="L209" i="17"/>
  <c r="L208" i="17"/>
  <c r="L205" i="17"/>
  <c r="L201" i="17"/>
  <c r="L200" i="17"/>
  <c r="L199" i="17"/>
  <c r="L198" i="17"/>
  <c r="L197" i="17"/>
  <c r="L196" i="17"/>
  <c r="L194" i="17"/>
  <c r="L193" i="17"/>
  <c r="L236" i="17"/>
  <c r="L235" i="17"/>
  <c r="L231" i="17"/>
  <c r="L230" i="17"/>
  <c r="L229" i="17"/>
  <c r="L228" i="17"/>
  <c r="L224" i="17"/>
  <c r="L223" i="17"/>
  <c r="L220" i="17"/>
  <c r="L219" i="17"/>
  <c r="L218" i="17"/>
  <c r="L189" i="17"/>
  <c r="L188" i="17"/>
  <c r="L187" i="17"/>
  <c r="L186" i="17"/>
  <c r="L185" i="17"/>
  <c r="L184" i="17"/>
  <c r="L183" i="17"/>
  <c r="L180" i="17"/>
  <c r="L29" i="17"/>
  <c r="L85" i="17"/>
  <c r="L83" i="17"/>
  <c r="L81" i="17"/>
  <c r="L79" i="17"/>
  <c r="L77" i="17"/>
  <c r="L166" i="17"/>
  <c r="L164" i="17"/>
  <c r="L162" i="17"/>
  <c r="L160" i="17"/>
  <c r="L157" i="17"/>
  <c r="L155" i="17"/>
  <c r="L153" i="17"/>
  <c r="L151" i="17"/>
  <c r="L148" i="17"/>
  <c r="L146" i="17"/>
  <c r="L144" i="17"/>
  <c r="L142" i="17"/>
  <c r="L140" i="17"/>
  <c r="L138" i="17"/>
  <c r="L136" i="17"/>
  <c r="L131" i="17"/>
  <c r="L129" i="17"/>
  <c r="L127" i="17"/>
  <c r="L125" i="17"/>
  <c r="L123" i="17"/>
  <c r="L121" i="17"/>
  <c r="L119" i="17"/>
  <c r="L118" i="17"/>
  <c r="L117" i="17"/>
  <c r="L113" i="17"/>
  <c r="L111" i="17"/>
  <c r="L109" i="17"/>
  <c r="L107" i="17"/>
  <c r="L105" i="17"/>
  <c r="L88" i="17"/>
  <c r="L50" i="17"/>
  <c r="K267" i="17" l="1"/>
  <c r="J267" i="17"/>
  <c r="I267" i="17"/>
  <c r="H267" i="17"/>
  <c r="G267" i="17"/>
  <c r="L176" i="17"/>
  <c r="L175" i="17"/>
  <c r="L174" i="17"/>
  <c r="L173" i="17"/>
  <c r="L172" i="17"/>
  <c r="L171" i="17"/>
  <c r="L170" i="17"/>
  <c r="L102" i="17"/>
  <c r="L96" i="17"/>
  <c r="L93" i="17"/>
  <c r="L72" i="17"/>
  <c r="L71" i="17"/>
  <c r="L67" i="17"/>
  <c r="L62" i="17"/>
  <c r="L61" i="17"/>
  <c r="L60" i="17"/>
  <c r="L59" i="17"/>
  <c r="L57" i="17"/>
  <c r="L56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267" i="17" l="1"/>
  <c r="L39" i="7" l="1"/>
  <c r="L38" i="7"/>
  <c r="L37" i="7"/>
  <c r="L24" i="7"/>
  <c r="L23" i="7"/>
  <c r="L34" i="7"/>
  <c r="L32" i="7"/>
  <c r="L30" i="7"/>
  <c r="L19" i="7"/>
  <c r="C19" i="16" l="1"/>
  <c r="L43" i="7"/>
  <c r="C11" i="16" s="1"/>
  <c r="I11" i="16" s="1"/>
  <c r="K43" i="7"/>
  <c r="J43" i="7"/>
  <c r="I43" i="7"/>
  <c r="H43" i="7"/>
  <c r="G43" i="7"/>
  <c r="F43" i="7"/>
  <c r="C12" i="16"/>
  <c r="I12" i="16" s="1"/>
  <c r="C16" i="16" l="1"/>
  <c r="C18" i="16"/>
  <c r="I18" i="16" s="1"/>
  <c r="I19" i="16"/>
  <c r="I16" i="16"/>
  <c r="C15" i="16"/>
  <c r="I15" i="16" s="1"/>
  <c r="C17" i="16" l="1"/>
  <c r="I17" i="16" s="1"/>
  <c r="C14" i="16" l="1"/>
  <c r="I14" i="16" l="1"/>
  <c r="C13" i="16"/>
  <c r="I13" i="16" s="1"/>
  <c r="C21" i="16" l="1"/>
  <c r="I21" i="16"/>
</calcChain>
</file>

<file path=xl/comments1.xml><?xml version="1.0" encoding="utf-8"?>
<comments xmlns="http://schemas.openxmlformats.org/spreadsheetml/2006/main">
  <authors>
    <author>Alland</author>
  </authors>
  <commentList>
    <comment ref="C13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3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4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4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4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4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4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5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5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5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5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6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6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6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6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8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8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 xml:space="preserve">Alland:
</t>
        </r>
        <r>
          <rPr>
            <sz val="9"/>
            <color indexed="81"/>
            <rFont val="Tahoma"/>
            <family val="2"/>
          </rPr>
          <t>saran masuk ke Prog. Adm Kantor</t>
        </r>
      </text>
    </comment>
    <comment ref="C19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9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9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9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9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20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20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20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0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0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1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1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1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22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22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23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23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23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23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</commentList>
</comments>
</file>

<file path=xl/comments2.xml><?xml version="1.0" encoding="utf-8"?>
<comments xmlns="http://schemas.openxmlformats.org/spreadsheetml/2006/main">
  <authors>
    <author>Alland</author>
  </authors>
  <commentList>
    <comment ref="C5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5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5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Adm kantor</t>
        </r>
      </text>
    </comment>
    <comment ref="C5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6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6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6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78" authorId="0">
      <text>
        <r>
          <rPr>
            <b/>
            <sz val="9"/>
            <color indexed="81"/>
            <rFont val="Tahoma"/>
            <family val="2"/>
          </rPr>
          <t xml:space="preserve">Alland:
</t>
        </r>
        <r>
          <rPr>
            <sz val="9"/>
            <color indexed="81"/>
            <rFont val="Tahoma"/>
            <family val="2"/>
          </rPr>
          <t>saran masuk ke Prog. Peningk. SarPras Aparatur</t>
        </r>
      </text>
    </comment>
    <comment ref="C8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8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11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2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2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3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4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4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4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4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4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5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5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6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6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6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6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6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6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6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7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7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8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8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20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22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3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</commentList>
</comments>
</file>

<file path=xl/comments3.xml><?xml version="1.0" encoding="utf-8"?>
<comments xmlns="http://schemas.openxmlformats.org/spreadsheetml/2006/main">
  <authors>
    <author>Alland</author>
  </authors>
  <commentList>
    <comment ref="C8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8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1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1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Adm kantor</t>
        </r>
      </text>
    </comment>
    <comment ref="C11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1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1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1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1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3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3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3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3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14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18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8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8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20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1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1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1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1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1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2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32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2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34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34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34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Adm kantor</t>
        </r>
      </text>
    </comment>
    <comment ref="C34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4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4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4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4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35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36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36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36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36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36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37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37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37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37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37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37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39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39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40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40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41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1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2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2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2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2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42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</commentList>
</comments>
</file>

<file path=xl/comments4.xml><?xml version="1.0" encoding="utf-8"?>
<comments xmlns="http://schemas.openxmlformats.org/spreadsheetml/2006/main">
  <authors>
    <author>Alland</author>
  </authors>
  <commentList>
    <comment ref="C9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9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Sumber Daya Aparatur</t>
        </r>
      </text>
    </comment>
    <comment ref="C11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1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masuk prog. Adm kantor</t>
        </r>
      </text>
    </comment>
    <comment ref="C12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Adm kantor</t>
        </r>
      </text>
    </comment>
    <comment ref="C12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2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Pengemb. Kapasitas Daerah</t>
        </r>
      </text>
    </comment>
    <comment ref="C13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3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4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4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Pengmb. Kapasatas Daerah</t>
        </r>
      </text>
    </comment>
    <comment ref="C14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Peningk. Kapasaitas Daerah</t>
        </r>
      </text>
    </comment>
    <comment ref="C14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4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50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Adm Kantor</t>
        </r>
      </text>
    </comment>
    <comment ref="C15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15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 ke Prog. Peningk. SarPras Aparatur</t>
        </r>
      </text>
    </comment>
    <comment ref="C17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2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4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6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8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7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Penguatan Kelembagaan</t>
        </r>
      </text>
    </comment>
    <comment ref="C19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9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199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01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03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05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  <comment ref="C207" authorId="0">
      <text>
        <r>
          <rPr>
            <b/>
            <sz val="9"/>
            <color indexed="81"/>
            <rFont val="Tahoma"/>
            <family val="2"/>
          </rPr>
          <t>Alland:</t>
        </r>
        <r>
          <rPr>
            <sz val="9"/>
            <color indexed="81"/>
            <rFont val="Tahoma"/>
            <family val="2"/>
          </rPr>
          <t xml:space="preserve">
saran masuknya ke Prog. Penataan Pertatuan PerUU</t>
        </r>
      </text>
    </comment>
  </commentList>
</comments>
</file>

<file path=xl/sharedStrings.xml><?xml version="1.0" encoding="utf-8"?>
<sst xmlns="http://schemas.openxmlformats.org/spreadsheetml/2006/main" count="3511" uniqueCount="586">
  <si>
    <t>DAFTAR USULAN PROGRAM KEGIATAN</t>
  </si>
  <si>
    <t>MUSYAWARAH PERENCANAAN PEMBANGUNAN DAERAH (MUSRENBANGDA)</t>
  </si>
  <si>
    <t>NO</t>
  </si>
  <si>
    <t>PROGRAM / KEGIATAN</t>
  </si>
  <si>
    <t>LOKASI</t>
  </si>
  <si>
    <t>SASARAN/TARGET</t>
  </si>
  <si>
    <t>SUMBER DANA</t>
  </si>
  <si>
    <t>JUMLAH</t>
  </si>
  <si>
    <t>KET.</t>
  </si>
  <si>
    <t>APB.KABUPATEN</t>
  </si>
  <si>
    <t>APB PROP.</t>
  </si>
  <si>
    <t>APBN</t>
  </si>
  <si>
    <t>DANA</t>
  </si>
  <si>
    <t>DAU</t>
  </si>
  <si>
    <t>DAK</t>
  </si>
  <si>
    <t>OTSUS</t>
  </si>
  <si>
    <t>Rp.000</t>
  </si>
  <si>
    <t>BIDANG : SOSIAL BUDAYA</t>
  </si>
  <si>
    <t xml:space="preserve"> KABUPATEN  ASMAT  TAHUN 2018</t>
  </si>
  <si>
    <t>SEKRETARIAT DAERAH</t>
  </si>
  <si>
    <t>KODE REKENING</t>
  </si>
  <si>
    <t>1.20.1.20.03.01</t>
  </si>
  <si>
    <t>1.20.1.20.03.02</t>
  </si>
  <si>
    <t>1.20.1.20.03.04</t>
  </si>
  <si>
    <t>1.20.1.20.03.05</t>
  </si>
  <si>
    <t>1.20.1.20.03.06</t>
  </si>
  <si>
    <t>1.20.1.20.03.07</t>
  </si>
  <si>
    <t>1.20.1.20.03.08</t>
  </si>
  <si>
    <t>1.20.1.20.03.09</t>
  </si>
  <si>
    <t>1.20.1.20.03.10</t>
  </si>
  <si>
    <t>1.20.1.20.03.12</t>
  </si>
  <si>
    <t>1.20.1.20.03.13</t>
  </si>
  <si>
    <t>1.20.1.20.03.16</t>
  </si>
  <si>
    <t>1.20.1.20.03.26</t>
  </si>
  <si>
    <t>1.20.1.20.03.33</t>
  </si>
  <si>
    <t>1.20.1.20.03.34</t>
  </si>
  <si>
    <t>1.20.1.20.03.39</t>
  </si>
  <si>
    <t>1.20.1.20.03.40</t>
  </si>
  <si>
    <t>1.20.1.20.03.41</t>
  </si>
  <si>
    <t>1.20.1.20.03.01.01</t>
  </si>
  <si>
    <t>1.20.1.20.03.01.02</t>
  </si>
  <si>
    <t>1.20.1.20.03.01.06</t>
  </si>
  <si>
    <t>1.20.1.20.03.01.07</t>
  </si>
  <si>
    <t>1.20.1.20.03.01.08</t>
  </si>
  <si>
    <t>1.20.1.20.03.01.09</t>
  </si>
  <si>
    <t>1.20.1.20.03.01.10</t>
  </si>
  <si>
    <t>1.20.1.20.03.01.11</t>
  </si>
  <si>
    <t>1.20.1.20.03.01.12</t>
  </si>
  <si>
    <t>1.20.1.20.03.01.16</t>
  </si>
  <si>
    <t>1.20.1.20.03.01.17</t>
  </si>
  <si>
    <t>1.20.1.20.03.01.18</t>
  </si>
  <si>
    <t>1.20.1.20.03.01.20</t>
  </si>
  <si>
    <t>1.20.1.20.03.01.25</t>
  </si>
  <si>
    <t>1.20.1.20.03.01.28</t>
  </si>
  <si>
    <t>1.20.1.20.03.01.29</t>
  </si>
  <si>
    <t>1.20.1.20.03.02.05</t>
  </si>
  <si>
    <t>1.20.1.20.03.02.07</t>
  </si>
  <si>
    <t>1.20.1.20.03.02.09</t>
  </si>
  <si>
    <t>1.20.1.20.03.02.10</t>
  </si>
  <si>
    <t>1.20.1.20.03.02.22</t>
  </si>
  <si>
    <t>1.20.1.20.03.02.23</t>
  </si>
  <si>
    <t>1.20.1.20.03.02.24</t>
  </si>
  <si>
    <t>1.20.1.20.03.02.28</t>
  </si>
  <si>
    <t>1.20.1.20.03.02.45</t>
  </si>
  <si>
    <t>1.20.1.20.03.04.01</t>
  </si>
  <si>
    <t>1.20.1.20.03.04.03</t>
  </si>
  <si>
    <t>1.20.1.20.03.05.04</t>
  </si>
  <si>
    <t>1.20.1.20.03.05.06</t>
  </si>
  <si>
    <t>1.20.1.20.03.06.04</t>
  </si>
  <si>
    <t>1.20.1.20.03.06.05</t>
  </si>
  <si>
    <t>1.20.1.20.03.07.01</t>
  </si>
  <si>
    <t>1.20.1.20.03.09.01</t>
  </si>
  <si>
    <t>1.20.1.20.03.10.02</t>
  </si>
  <si>
    <t>1.20.1.20.03.12.01</t>
  </si>
  <si>
    <t>1.20.1.20.03.12.04</t>
  </si>
  <si>
    <t>1.20.1.20.03.12.07</t>
  </si>
  <si>
    <t>1.20.1.20.03.13.01</t>
  </si>
  <si>
    <t>1.20.1.20.03.16.01</t>
  </si>
  <si>
    <t>1.20.1.20.03.16.02</t>
  </si>
  <si>
    <t>1.20.1.20.03.16.03</t>
  </si>
  <si>
    <t>1.20.1.20.03.16.04</t>
  </si>
  <si>
    <t>1.20.1.20.03.16.05</t>
  </si>
  <si>
    <t>1.20.1.20.03.16.06</t>
  </si>
  <si>
    <t>1.20.1.20.03.16.11</t>
  </si>
  <si>
    <t>1.20.1.20.03.26.03</t>
  </si>
  <si>
    <t>PROGRAM PELAYANAN ADMINISTRASI PERKANTORAN</t>
  </si>
  <si>
    <t>Penyediaan Jasa Surat Menyurat</t>
  </si>
  <si>
    <t>Penyediaan Jasa Komunikasi, Sumber Daya Air dan Listrik</t>
  </si>
  <si>
    <t>Penyediaan Jasa Pemeliharaan dan Perijinan Kendaraan Dinas/Operasional</t>
  </si>
  <si>
    <t>Penyediaan Jasa Administrasi Keuangan</t>
  </si>
  <si>
    <t>Penyediaan Jasa Kebersihan Kantor</t>
  </si>
  <si>
    <t>Penyediaan Jasa Perbaikan Peralatan Kerja</t>
  </si>
  <si>
    <t>Penyediaan Alat Tulis Kantor</t>
  </si>
  <si>
    <t>Penyediaan Barang Cetakan dan Penggandaan</t>
  </si>
  <si>
    <t>Penyediaan Komponen Instalasi Listrik/Penerangan Bangunan Kantor</t>
  </si>
  <si>
    <t>Penyediaan Bahan Logistik Kantor</t>
  </si>
  <si>
    <t>Penyediaan Makanan dan Minuman</t>
  </si>
  <si>
    <t>Rapat-rapat Koordinasi dan Konsultasi</t>
  </si>
  <si>
    <t>Penyediaan Peralatan dan Perlengkapan Rumah Tangga Bupati, Wakil Bupati, Sekretaris Daerah, Asisten Sekda dan Staf Ahli Bupati</t>
  </si>
  <si>
    <t>Penerbitan Buletin Warta Daerah Asmat</t>
  </si>
  <si>
    <t>Pendataan dan Monitoring Pelajar dan Mahasiswa di Berbagai Kota Studi di Indonesia dan Penyeluran Bantuan Studi</t>
  </si>
  <si>
    <t>Kegiatan Pendampingan Pengantaran Calon Guru, Dokter dan Bidan</t>
  </si>
  <si>
    <t>PROGRAM PENINGKATAN SARANA DAN PRASARANA APARATUR</t>
  </si>
  <si>
    <t>Pengadaan Kendaraan Dinas/Operasional</t>
  </si>
  <si>
    <t>Pengadaan Perlengkapan gedung Kantor</t>
  </si>
  <si>
    <t>Pengadaan Peralatan Gedung Kantor</t>
  </si>
  <si>
    <t>Pembangunan Perpustakaan</t>
  </si>
  <si>
    <t>Pemeliharaan Rutin/Berkala Gedung Kantor</t>
  </si>
  <si>
    <t>Pemeliharaan Rutin/Berkala Mobil Jabatan</t>
  </si>
  <si>
    <t>Pemeliharaan Rutin/Berkala Kendaraan Dinas/Operasional</t>
  </si>
  <si>
    <t>Pemeliharaan Rutin/Berkala Peralatan Gedung Kantor</t>
  </si>
  <si>
    <t>Pengadaan Tanah Pemda</t>
  </si>
  <si>
    <t>PROGRAM FASILITASI PINDAH / PURNA TUGAS PNS</t>
  </si>
  <si>
    <t>Pemulangan Pegawai yang pensiun</t>
  </si>
  <si>
    <t>Pemindahan Tugas PNS</t>
  </si>
  <si>
    <t>PROGRAM PENINGKATAN KAPASITAS SUMBER DAYA APARATUR</t>
  </si>
  <si>
    <t>Kehumasan dan Protokoler</t>
  </si>
  <si>
    <t>PROGRAM PENINGKATAN PENGEMBANGAN SISTEM PELAPORAN CAPAIAN KINERJA DAN KEUANGAN</t>
  </si>
  <si>
    <t>Penyusunan Pelaporan Capaian Kinerja dan Laporan Keuangan</t>
  </si>
  <si>
    <t>PROGRAM PENGEMBANGAN KAPASITAS DAERAH</t>
  </si>
  <si>
    <t>Penataan Roda Pemerintahan</t>
  </si>
  <si>
    <t>PROGRAM PENGUATAN KELEMBAGAAN ORGANISASI</t>
  </si>
  <si>
    <t>PROGRAM KELEMBAGAAN DAN PENINGKATAN KINERJA PERANGKAT DAERAH</t>
  </si>
  <si>
    <t>PROGRAM PENINGKATAN KAPASITAS SUMBER DAYA MANUSIA</t>
  </si>
  <si>
    <t>PROGRAM PENINGKATAN PENGELOLAAN ADMINISTRASI PELAKSANAAN KEGIATAN FISIK DAN NON FISIK</t>
  </si>
  <si>
    <t>PROGRAM PEMBINAAN POTENSI DAN PENGEMBANGAN DAYA SAING EKONOMI LOKAL</t>
  </si>
  <si>
    <t>Penyusunan Kajian Kebijakan Pengembangan Potensi dan Pengembangan Daya Saing</t>
  </si>
  <si>
    <t>Dialog/audiensi dengan tokoh-tokoh masyarakat, pimpinan/anggota organisasi sosial dan kemasyarakatan</t>
  </si>
  <si>
    <t>Penerimaan Kunjungan Kerja Pejabat Negara/Departemen/Lembaga Pemerintah Non Departemen/Luar Negeri</t>
  </si>
  <si>
    <t>Forum Koodinasi Pimpinan Daerah</t>
  </si>
  <si>
    <t>Rapat Koordinasi Pejabat Pemerintah Daerah</t>
  </si>
  <si>
    <t>Kunjungan Kerja/Inspeksi Kepala Daerah/Wakil Kepala Daerah</t>
  </si>
  <si>
    <t>Koordinasi dengan Pemerintah Pusat dan Pemerintah Daerah Lainnya</t>
  </si>
  <si>
    <t>Peningkatan Tugas-Tugas Pemerintahan Umum dan Stabilitas Daerah</t>
  </si>
  <si>
    <t>PROGRAM PENATAAN PERATURAN PERUNDANG-UNDANGAN</t>
  </si>
  <si>
    <t>Sosialisasi Hukum Pidana dan Perdata</t>
  </si>
  <si>
    <t>PROGRAM PENGEMBANGAN BUDAYA BACA DAN PEMBINAAN PERPUSTAKAAN</t>
  </si>
  <si>
    <t>PROGRAM PERBAIKAN SISTEM ADMINISTRASI KEARSIPAN</t>
  </si>
  <si>
    <t>PROGRAM PENINGKATAN PELAYANAN TERPADU KEPADA MASYARAKAT</t>
  </si>
  <si>
    <t>PROGRAM PENINGKATAN PROMOSI DAN KERJASAMA INVESTASI</t>
  </si>
  <si>
    <t>PROGRAM PENINGKATAN MANAJEMEN INVESTASI DAERAH</t>
  </si>
  <si>
    <t>Kab. Asmat</t>
  </si>
  <si>
    <t>Penyusunan Rencana Kerja dan Anggaran Tahunan SETDA 2018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</si>
  <si>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</si>
  <si>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</si>
  <si>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</si>
  <si>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</si>
  <si>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</si>
  <si>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</si>
  <si>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</si>
  <si>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</si>
  <si>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</si>
  <si>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</si>
  <si>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</si>
  <si>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</si>
  <si>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</si>
  <si>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Operasional Untuk Unit Layanan Pengadaan (ULP)</t>
  </si>
  <si>
    <t>Pelaksanaan Pameran Pembangunan dan HUT Kabupaten</t>
  </si>
  <si>
    <t>Koordinasi, Fasilitasi dan Sinkronisasi Pembinaan Potensi dan Pengembangan Daya Saing Ekonomi Lokal</t>
  </si>
  <si>
    <t>Evaluasi dan Pelaporan Kebijakan Pengembangan Potensi dan Pengembangan Daya Saing Ekonomi Lokal</t>
  </si>
  <si>
    <t>Penyusunan Data Administrasi Kegiatan Fisik dan Non Fisik</t>
  </si>
  <si>
    <t>Evaluasi dan Pelaporan Administrasi Kegiatan Fisik dan Non Fisik</t>
  </si>
  <si>
    <t>Penyusunan Sisem Katalog</t>
  </si>
  <si>
    <t>Pemeliharaan Peralatan Jaringan Informasi</t>
  </si>
  <si>
    <t>PROGRAM PENINGKATAN PELAYANAN PERIJINAN</t>
  </si>
  <si>
    <t>Agats</t>
  </si>
  <si>
    <t>Tersedianya sistem informasi layanan publik berbasis online</t>
  </si>
  <si>
    <t>Tersedianya sarana dan prasarana bagi penerbitan perijinan</t>
  </si>
  <si>
    <t>Tersedianya SDM yang memahami prosedur penerbitan perijinan</t>
  </si>
  <si>
    <t>- Verifikasi dan penyelesaian pengaduan Masyarakat</t>
  </si>
  <si>
    <t>- Pemantauan, Pemeriksaan Lapangan dan Penerbitan Ijin</t>
  </si>
  <si>
    <t>Terselesaikannya pengaduan masyarakat</t>
  </si>
  <si>
    <t>Terselenggaranya kegiatan pemantauan, pemeriksaan lapangan dan penerbitan ijin</t>
  </si>
  <si>
    <t xml:space="preserve">Agats </t>
  </si>
  <si>
    <t>Tersedianya dokumen kajian pengembangan potensi unggulan daerah</t>
  </si>
  <si>
    <t>Tersedianya regulasi dan kebijakan daerah</t>
  </si>
  <si>
    <t>Terselenggaranya kegiatan peningkatan koordinasi dan kerjasama dibidang penanaman modal dengan instansi pemerintah dan dunia usaha</t>
  </si>
  <si>
    <t>Tersedianya data sistem informasi penanaman modal di daerah berbasis media online</t>
  </si>
  <si>
    <t>Terselenggaranya kegiatan koordinasi, fasilitasi dan sinkronisasi peningkatan dan pengembangan kapasitas badan usaha milik daerah</t>
  </si>
  <si>
    <t>Terselenggaranya kegiatan koordinasi, fasilitasi dan sinkronisasi pelaksanaan CSR bagi pembangunan ekonomi daerah</t>
  </si>
  <si>
    <t xml:space="preserve">Penyusunan Daftar Urut Kepakangkatan (DUK) dan Data Urut Nominatif (DUN) PNS </t>
  </si>
  <si>
    <t>Setda dan Distrik</t>
  </si>
  <si>
    <t>Tersedianya 2 (dua) buku DUK dan DUN Setda dan Distrik</t>
  </si>
  <si>
    <t>Pemberkasan Administrasi Kepegawaian SETDA dan Distrik</t>
  </si>
  <si>
    <t>Terlaksananya kegiatan pemberkasan administrasi kegiatan kepegawaian SETDA dan Distrik</t>
  </si>
  <si>
    <t>1.20.1.20.03.12.03</t>
  </si>
  <si>
    <t>Penyusunan Analisis Jabatan (ANJAB) SKPD</t>
  </si>
  <si>
    <t>Tersedianya 24 buku naskah analisis jabatan (ANJAB) SKPD</t>
  </si>
  <si>
    <t>Penyusunan Analisis Jabatan (ANJAB) RSUD, Puskesmas dan Sekolah</t>
  </si>
  <si>
    <t>Tersedianya 6 buku naskah analisis jabatan (ANJAB) RSUD, Puskesmas dan Sekolah</t>
  </si>
  <si>
    <t>Penyusunan Analisis Beban Kerja (ABK) SKPD</t>
  </si>
  <si>
    <t>Tersedianya 24 buku naskah analisis beban kerja (ABK) SKPD</t>
  </si>
  <si>
    <t>Penyusunan Analisis Beban Kerja (ABK) RSUD, Puskesmas dan Sekolah</t>
  </si>
  <si>
    <t>Tersedianya 6 buku naskah analisis beban kerja (ABK) RSUD, Puskesmas dan Sekolah</t>
  </si>
  <si>
    <t>Sosialisasi Tata Naskah Dinas</t>
  </si>
  <si>
    <t>Terselenggaranya kegiatan sosialisasi tata naskah dinas lingkup SKPD dan Distrik</t>
  </si>
  <si>
    <t>Sosialisasi Peraturan Perundang-Undangan tentang Kepegawaian</t>
  </si>
  <si>
    <t>Terselenggaranya kegiatan sosialisasi peraturan perundang-undangan tentang kepegawaian</t>
  </si>
  <si>
    <t>Penataan Kelembagaan Perangkat Daerah</t>
  </si>
  <si>
    <t>Terwujudnya penataan kelembagaan UPTD</t>
  </si>
  <si>
    <t>Penyusunan Renja SETDA</t>
  </si>
  <si>
    <t>Tersedianya dokumen Renja SETDA</t>
  </si>
  <si>
    <t>Penyusunan Tugas dan Fungsi SKPD</t>
  </si>
  <si>
    <t>Tersedianya dokumen tugas dan fungsi SKPD</t>
  </si>
  <si>
    <t>Penyusunan Uraian Tugas SKPD</t>
  </si>
  <si>
    <t>Tersedianya 24 buku dokumen uraian tugas SKPD</t>
  </si>
  <si>
    <t>Tersedianya 24 buku dokumen uraian jabatan SKPD</t>
  </si>
  <si>
    <t>Penyusunan Uraian Jabatan SKPD</t>
  </si>
  <si>
    <t>Penyusunan Uraian Tugas RSUD, Puskesmas dan Sekolah</t>
  </si>
  <si>
    <t>Tersedianya 6 buku dokumen uraian tugas RSUD, Puskesmas dan Sekolah</t>
  </si>
  <si>
    <t>Penyusunan Uraian Jabatan RSUD, Puskesmas dan Sekolah</t>
  </si>
  <si>
    <t>Tersedianya 6 buku dokumen uraian jabatan RSUD, Puskesmas dan Sekolah</t>
  </si>
  <si>
    <t>Penyusunan Standar Pelayanan Minimal (SPM) SKPD</t>
  </si>
  <si>
    <t>Tersedianya 6 buku dokumen standar pelayanan minimal (SPM) SKPD</t>
  </si>
  <si>
    <t>Penyusunan Standar Pelayanan Minimal (SPM) RSUD, Puskesmas dan Sekolah</t>
  </si>
  <si>
    <t>Tersedianya 6 buku dokumen standar pelayanan minimal (SPM) RSUD, Puskesmas dan Sekolah</t>
  </si>
  <si>
    <t>Penyusunan Standar Operasional Prosedur (SOP) SKPD</t>
  </si>
  <si>
    <t>Tersedianya 24 buku dokumen standar operasional prosedur (SOP) SKPD</t>
  </si>
  <si>
    <t>Penyusunan Standar Operasioal Prosedur (SOP) SKPD Teknis</t>
  </si>
  <si>
    <t>Tersedianya 6 buku dokumen standar operasional prosedur (SOP) SKPD Teknis</t>
  </si>
  <si>
    <t>Penyusunan Standar Operasional Prosedur (SOP) RSUD, Puskesmas dan Sekolah</t>
  </si>
  <si>
    <t>Tersedianya 6 buku dokumen standar operasional prosedur (SOP) RSUD, Puskesmas dan Sekolah</t>
  </si>
  <si>
    <t>Evaluasi Kelembagaan Perangkat Daerah</t>
  </si>
  <si>
    <t>Koordinasi, Fasilitasi dan Sinkronisasi Kelembagaan dan Ketatalaksanaan</t>
  </si>
  <si>
    <t>Terselenggaranya kegiatan evaluasi kelembagaan perangkat daerah sesuai dengan ketentuan peraturan perundang-undangan</t>
  </si>
  <si>
    <t>Terselenggaranya kegiatan koordinasi kelembagaan dan ketatalaksanaan</t>
  </si>
  <si>
    <t>REKAPITULASI USULAN PROGRAM DAN KEGIATAN TAHUN ANGGARAN 2018</t>
  </si>
  <si>
    <t>No</t>
  </si>
  <si>
    <t>Bagian</t>
  </si>
  <si>
    <t>PEMERINTAHAN</t>
  </si>
  <si>
    <t>HUKUM</t>
  </si>
  <si>
    <t>ORGANISASI</t>
  </si>
  <si>
    <t>PEMBANGUNAN DAN PEREKONOMIAN</t>
  </si>
  <si>
    <t>PERIJINAN TERPADU DAN PENANAMAN MODAL</t>
  </si>
  <si>
    <t>KESEJAHTERAAN RAKYAT</t>
  </si>
  <si>
    <t>HUBUNGAN MASYARAKAT</t>
  </si>
  <si>
    <t>KEARSIPAN DAN PERPUSTAKAAN DAERAH</t>
  </si>
  <si>
    <t>UMUM</t>
  </si>
  <si>
    <t>Tersedianya dokumen rencana kerja dan anggaran SETDA</t>
  </si>
  <si>
    <t>Tersedianya dokumen pelaporan administrasi kegiatan fisik dan non fisik</t>
  </si>
  <si>
    <t>Tersedianya dana operasional penunjang bagi terselenggaranya kegiatan unit layanan pengadaan  barang dan jasa</t>
  </si>
  <si>
    <t>Tersedianya data administrasi fisik dan non fisik</t>
  </si>
  <si>
    <t>Tersedianya regulasi kebijakan peningkatan perekonomian daerah</t>
  </si>
  <si>
    <t xml:space="preserve">Terselenggaranya kegiatan pameran pembangunan dan HUT kabupaten </t>
  </si>
  <si>
    <t>Terselenggaranya kegiatan koordinasi, fasilitasi dan sinkronisasi pembinaan potensi dan pengembangan daya saing ekonomi lokal</t>
  </si>
  <si>
    <t>Terselenggaranya kegiatan evaluasi dan pelaporan kebijakan pengembangan potensi dan pengembangan daya saing ekonomi lokal</t>
  </si>
  <si>
    <t>Jumlah</t>
  </si>
  <si>
    <t>Tersusunnya Sistem Katalog Data</t>
  </si>
  <si>
    <t>Pendataan dan Penataan Dokumen Arsip Daerah</t>
  </si>
  <si>
    <t>Tertatanya dokumen arsip daerah</t>
  </si>
  <si>
    <t>PROGRAM PENYELAMATAN DAN PELESTARIAN DOKUMEN/ARSIP DAERAH</t>
  </si>
  <si>
    <t>Penilaian dan Penyusunan Arsip Statis</t>
  </si>
  <si>
    <t>Terselenggaranya kegiatan penilaian dan penyusutan dokumen/arsip statis</t>
  </si>
  <si>
    <t>Penduplikatan Dokumen/Arsip Daerah Dalam Bentuk Informatika</t>
  </si>
  <si>
    <t>Tersedianya duplikat dokumen/arsip daerah dalam bentuk informatika</t>
  </si>
  <si>
    <t>Pembangunan Sarana dan Prasarana Pengolahan Arsip</t>
  </si>
  <si>
    <t>Tersedianya sarana dan prasarana pengolahan arsip</t>
  </si>
  <si>
    <t>Terpeliharanya peralatan jaringan kearsipan</t>
  </si>
  <si>
    <t>- Pembangunan Gedung Arsip</t>
  </si>
  <si>
    <t>Penyediaan Sarana dan Prasarana Penunjang Perpustakaan Daerah</t>
  </si>
  <si>
    <t>Tersedianya sarana dan prasarana penunjang perpustakaan daerah</t>
  </si>
  <si>
    <t xml:space="preserve">Pembangunan Taman Bacaan di Distrik </t>
  </si>
  <si>
    <t>Tersedianya perpustakaan daerah</t>
  </si>
  <si>
    <t>- Pembangunan 6 Unit Gedung</t>
  </si>
  <si>
    <t>Penyediaan Sarana dan Prasarana Penunjang Taman Bacaan di Distrik</t>
  </si>
  <si>
    <t>Pengembangan Minat Baca dan Budaya Baca</t>
  </si>
  <si>
    <t>Terselenggaranya  kegiatan minat baca dan budaya baca</t>
  </si>
  <si>
    <t>Supervisi, Pembinaan dan Stimulasi pada Perpustakaan Umum, Perpustakaan Khusus, Perpustakaan Sekolah dan Masyarakat</t>
  </si>
  <si>
    <t>Terselenggaranya kegiatan Supervisi, Pembinaan dan Stimulasi pada Perpustakaan Umum, Perpustakaan Khusus, Perpustakaan Sekolah dan Masyarakat</t>
  </si>
  <si>
    <t>Pelaksanaan Koordinasi Pengembangan Perpustakaan</t>
  </si>
  <si>
    <t>Terselenggaranya kegiatan koordinasi pengembangan perpustakaan</t>
  </si>
  <si>
    <t>Penyediaan Bantuan Pengembangan Perpustakaan dan Minat Baca di Daerah</t>
  </si>
  <si>
    <t>Terselenggaranya kegiatan penyediaan bantuan pengembangan perpustakaan dan minat baca di daerah</t>
  </si>
  <si>
    <t>Penyediaan Bahan Pustaka Perpustakaan Umum Daerah</t>
  </si>
  <si>
    <t>Tersedianya bahan pustakan perpustakaan umum di daerah</t>
  </si>
  <si>
    <t>Jakarta</t>
  </si>
  <si>
    <t>- 2 orang</t>
  </si>
  <si>
    <t>Tersedianya sumber daya aparatur kehumasan</t>
  </si>
  <si>
    <t>Kegiatan Protokoler</t>
  </si>
  <si>
    <t>Tersedianya sumber daya aparatur keprotokolan</t>
  </si>
  <si>
    <t>Pendidikan dan Pelatihan Jurnalistik</t>
  </si>
  <si>
    <t>Tersedianya sumber daya aparatur jurnalis pemda</t>
  </si>
  <si>
    <t>- 30 orang</t>
  </si>
  <si>
    <t>Peliputan Kegiatan Penyelnggaraan Pemerintah Daerah</t>
  </si>
  <si>
    <t>Agats, Jayapura, Jakarta</t>
  </si>
  <si>
    <t>Terlaksananya peliputan penyelenggaraan pemerintah daerah</t>
  </si>
  <si>
    <t>Operasional Kehumasan dan Protokoler</t>
  </si>
  <si>
    <t>Asmat</t>
  </si>
  <si>
    <t>Terlaksananya pelayanan informasi kehumasan dan protokoler</t>
  </si>
  <si>
    <t>Dokumentasi dan Publikasi Pemerintah Daerah</t>
  </si>
  <si>
    <t>Penyediaan Jaringan Internet</t>
  </si>
  <si>
    <t>Pengembangan Layanan Informasi Publik</t>
  </si>
  <si>
    <t>Kerjasama dengan Media Berita Online</t>
  </si>
  <si>
    <t>Jayapura, Timika</t>
  </si>
  <si>
    <t>- Internet 2 MB</t>
  </si>
  <si>
    <t>- 3 MoU</t>
  </si>
  <si>
    <t>- 2 MoU</t>
  </si>
  <si>
    <t>Kerjasama dengan Media Berita Cetak dan Elektronik</t>
  </si>
  <si>
    <t>Jayapura, Merauke</t>
  </si>
  <si>
    <t>Penerbitan Majalah Pemda</t>
  </si>
  <si>
    <t>Timika</t>
  </si>
  <si>
    <t>- 3500 Expl</t>
  </si>
  <si>
    <t>Pembuatan Spanduk/Baliho Hari Besar</t>
  </si>
  <si>
    <t>- 70 Bh</t>
  </si>
  <si>
    <t xml:space="preserve">Pembuatan / Cetak Kalender </t>
  </si>
  <si>
    <t>- 1000 Expl</t>
  </si>
  <si>
    <t>Pembuatan Buku Agenda</t>
  </si>
  <si>
    <t>- 1000 Buah</t>
  </si>
  <si>
    <t>Pencetakan Foto dan Bingkai Kegiatan Pemda</t>
  </si>
  <si>
    <t>- 100 Buah</t>
  </si>
  <si>
    <t>Agats, 10 Maret 2017</t>
  </si>
  <si>
    <t>SEKRETARIS DAERAH KABUPATEN ASMAT,</t>
  </si>
  <si>
    <t>BARTHOLOMEUS BOKOROPCES, S.Sos, M.Ec.Dev</t>
  </si>
  <si>
    <t>PEMBINA TK. I</t>
  </si>
  <si>
    <t>NIP. 19641111 198510 1 001</t>
  </si>
  <si>
    <t>Penyaluran Bantuan Pendidikan</t>
  </si>
  <si>
    <t>Terselenggaranya kegiatan penyaluran bantuan pendidikan</t>
  </si>
  <si>
    <t>Pelaksanaan Kerjasama Secara Kelembagaan dengan PTN/PTS</t>
  </si>
  <si>
    <t>Terlaksananya kegiatan kerjasama dengan PTN/PTS</t>
  </si>
  <si>
    <t>- 1.882 pelajar/mahasiswa</t>
  </si>
  <si>
    <t>- 2 PTN/PTS</t>
  </si>
  <si>
    <t>Monitoring dan Evaluasi Kebijakan Pemberian Bantuan Pendidikan</t>
  </si>
  <si>
    <t>Tersedianya laporan monitoring dan evaluasi kebijakan pemberian bantuan pendidikan</t>
  </si>
  <si>
    <t>- 2 Kegiatan</t>
  </si>
  <si>
    <t>Penyusunan Kajian Kebijakan Upaya-upaya Penanggulangan Kemiskinan di Daerah</t>
  </si>
  <si>
    <t>Pembinaan Organisasi Sosial dan Kemasyarakatan</t>
  </si>
  <si>
    <t>Tersedianya dokumen kajian kebijakan upaya-upaya penanggulangan kemiskinan di daerah</t>
  </si>
  <si>
    <t>Terselenggaranya pembinaan bagi organisasi sosial dan kemasyarakatan</t>
  </si>
  <si>
    <t>Pemberian Hibah Kepada Organisasi Sosial dan Kemasyarakatan</t>
  </si>
  <si>
    <t>Tersedianya dana untuk penyelenggaraan kegiatan organisasi sosial dan kemasyarakatan</t>
  </si>
  <si>
    <t>- 12 Organisasi Sosial/Kemasyarakatan</t>
  </si>
  <si>
    <t>Peringatan HUT Kabupaten dan Penyelenggaraan Pameran Pembangunan</t>
  </si>
  <si>
    <t>Terselenggaranya peringatan HUT Kabupaten dan penyelenggaraan pameran pembangunan</t>
  </si>
  <si>
    <t>Koordinasi, Fasilitas dan Sinkronisasi Peningkatan Bina Bantuan Organisasi Sosial dan Kemasyarakatan</t>
  </si>
  <si>
    <t>Terselenggaranya kegiatan koordinasi, fasilitasi dan sinkronisasi peningkatan bina bantuan organisasi sosial dan kemasyarakatan</t>
  </si>
  <si>
    <t>Monitoring dan Evaluasi Kebijakan Pemberian Bantuan bagi Organisasi Sosial dan Kemasyarakatan</t>
  </si>
  <si>
    <t>Tersedianya laporan monitoring dan evaluasi kebijakan pemberian bantuan bagi organisasi sosial dan kemasyarakatan</t>
  </si>
  <si>
    <t>Pemberian Hibah Urusan Keagamaan/ Peribadatan dan Pembangunan Tempat Ibadah</t>
  </si>
  <si>
    <t>Tersedianya tempat peribadatan dan terselenggaranya kerukunan umat beragama</t>
  </si>
  <si>
    <t>- 12 Organisasi keagamaan</t>
  </si>
  <si>
    <t>Peningkatan Sarana dan Prasarana Ibadah dan Lembaga Keagamaan</t>
  </si>
  <si>
    <t>Tersedianya sarana dan prasarana peribadatan yang memadai</t>
  </si>
  <si>
    <t>- 4 tempat ibadah/lembaga keagamaan</t>
  </si>
  <si>
    <t>Koordinasi, Fasilitasi dan Sinkronisasi Kegiatan Bina Mental Spiritual dan Keagamaan</t>
  </si>
  <si>
    <t>Terselenggaranya kegiatan koordinasi, fasilitasi dan Sinkronisasi bina mental spiritual dan keagamaan</t>
  </si>
  <si>
    <t>Peningkatan Toleransi dan Kerukunan Hidup Beragama</t>
  </si>
  <si>
    <t>Terwujudnya toleransi dan kerukunan hidup beragama</t>
  </si>
  <si>
    <t>1.20.1.20.03.35</t>
  </si>
  <si>
    <t>1.20.1.20.03.13.03</t>
  </si>
  <si>
    <t>1.20.1.20.03.13.04</t>
  </si>
  <si>
    <t>1.20.1.20.03.13.05</t>
  </si>
  <si>
    <t>1.20.1.20.03.08.18</t>
  </si>
  <si>
    <t>1.20.1.20.03.08.19</t>
  </si>
  <si>
    <t>1.20.1.20.03.08.20</t>
  </si>
  <si>
    <t>1.20.1.20.03.08.21</t>
  </si>
  <si>
    <t>1.20.1.20.03.08.22</t>
  </si>
  <si>
    <t>1.20.1.20.03.09.04</t>
  </si>
  <si>
    <t>1.20.1.20.03.09.05</t>
  </si>
  <si>
    <t>1.20.1.20.03.09…..</t>
  </si>
  <si>
    <t>1.20.1.20.03.10…..</t>
  </si>
  <si>
    <t>Evaluasi Produk Hukum Daerah</t>
  </si>
  <si>
    <t>PROGRAM PEMBANGUNAN PRODUK HUKUM DAERAH</t>
  </si>
  <si>
    <t>Penyusunan Naskah Akademik Rancangan Produk Hukum Daerah</t>
  </si>
  <si>
    <t>Terlaksananya evaluasi dan inventarisasi produk hukum daerah dalam rangka harmonisasi dan sinkronisasi terhadap peraturan perundang-undangan yang baru atau lebih tinggi serta sesuai dengan kebutuhan penyelenggaraan pemerintah daerah</t>
  </si>
  <si>
    <t>Legislasi Rancangan Peraturan Daerah</t>
  </si>
  <si>
    <t>Tersusunnya naskah akademik rancangan peraturan daerah</t>
  </si>
  <si>
    <t>Terbentuknya produk hukum yang sesuai dengan aspek yuridis, sosiologis dan fisiologis</t>
  </si>
  <si>
    <t>Penyusunan Rancangan Peraturan dan Keputusan Kepala Daerah</t>
  </si>
  <si>
    <t>Terbentuknya peraturan kepala daerah dan keputusan kepala daerah</t>
  </si>
  <si>
    <t>Sosialisasi Produk Hukum Daerah</t>
  </si>
  <si>
    <t xml:space="preserve">Terlaksananya kegiatan sosialisasi perda yang ditetapkan setiap tahun </t>
  </si>
  <si>
    <t>Terlaksananya kegiatan sosialisasi hukum pidana dan perdata</t>
  </si>
  <si>
    <t>Pemberian Bantuan Hukum</t>
  </si>
  <si>
    <t>Penanganan perkara pidana/perdata</t>
  </si>
  <si>
    <t>Publikasi dan Dokumentasi Peraturan Perundang-Undangan</t>
  </si>
  <si>
    <t>Terlaksananya updating content penyediaan produk hukum daerah yang termuat dalam situs online portal SETDA</t>
  </si>
  <si>
    <t>1.20.1.20.09.02</t>
  </si>
  <si>
    <t>1.20.1.20.09302.11</t>
  </si>
  <si>
    <t>Monitoring Ke Distrik</t>
  </si>
  <si>
    <t>Kabupaten Asmat</t>
  </si>
  <si>
    <t>1.20.1.20.09.06</t>
  </si>
  <si>
    <t>1.20.1.20.09.06.05</t>
  </si>
  <si>
    <t>Penyusunan LPPD tahun anggaran  2018</t>
  </si>
  <si>
    <t>1.20.1.20.09.06.06</t>
  </si>
  <si>
    <t>Evaluasi penyelenggaraan otonomi daerah ( Nilai LPPD )</t>
  </si>
  <si>
    <t>1.20.1.20.09.05</t>
  </si>
  <si>
    <t>1.20.1.20.09.05.04</t>
  </si>
  <si>
    <t>Pembinaan dan evaluasi kinerja pemerintah distrik dan kelurahan</t>
  </si>
  <si>
    <t>1.20.1.20.09.05.05</t>
  </si>
  <si>
    <t>Kunjungan kerja ke distrik</t>
  </si>
  <si>
    <t>1.20.1.20.27</t>
  </si>
  <si>
    <t>PROGRAM PENATAAN DAERAH OTONOMI BARU</t>
  </si>
  <si>
    <t>1.20.1.20.27.01</t>
  </si>
  <si>
    <t>Fasilitasi penyiapan data dan informasi pendukung proses pemekaran daerah ( Kabupaten, Distrik dan Kelurahan )</t>
  </si>
  <si>
    <t>1.20.1.20.27.03</t>
  </si>
  <si>
    <t>1.20.1.20.27.05</t>
  </si>
  <si>
    <t>Pembangunan tugu batas kabupaten</t>
  </si>
  <si>
    <t>Asmat - Yahukimo</t>
  </si>
  <si>
    <t>Fasilitasi percepatan penyelesaian tapal batas wilayah administrasi antar daerah ( Kabupaten dan Distrik )</t>
  </si>
  <si>
    <t>Terlaksananya monitoring ke distrik- distrik</t>
  </si>
  <si>
    <t>Tersedianya laporan LPPD</t>
  </si>
  <si>
    <t>Tersedianya laporan sakip, renja dan keuangan</t>
  </si>
  <si>
    <t>Tercapainya target penilaian LPPD</t>
  </si>
  <si>
    <t>Tersedianya sumber daya aparatur yang memadai</t>
  </si>
  <si>
    <t>Terlaksananya kunjungan ke distrik - distrik</t>
  </si>
  <si>
    <t>Tersedianya data dan informasi pemekaran daerah</t>
  </si>
  <si>
    <t>Tersedianya data dan informasi batas wilayah</t>
  </si>
  <si>
    <t>Tersedianya tugu batas wilayah Kabupaten</t>
  </si>
  <si>
    <t>- 1 Kegiatan</t>
  </si>
  <si>
    <t>Pembinaan dan penyusunan sakip, renja, laporan keuangan distrik dan Kelurahan</t>
  </si>
  <si>
    <t>BAGIAN PEMERINTAHAN</t>
  </si>
  <si>
    <t>Koordinasi, Fasilitasi dan Sinkronisasi Pelaksanaan CSR bagi Pembangunan Ekonomi Daerah</t>
  </si>
  <si>
    <t>Koordinasi, Fasilitasi dan Sinkronisasi Peningkatan dan Pengembangan Kapasitas Badan Usaha Milik Daerah</t>
  </si>
  <si>
    <t>Penyusunan Sistem Informasi Penanaman Modal di Daerah Berbasis Media Online</t>
  </si>
  <si>
    <t>Peningkatan koordinasi dan kerjasama bidang penenaman modal dengan instansi pemerintah dan dunia usaha</t>
  </si>
  <si>
    <t>Kajian Pengembangan potensi unggulan daerah</t>
  </si>
  <si>
    <t>Penyusunan Regulasi dan kebijakan daerah</t>
  </si>
  <si>
    <t>Penyusunan Sistem Informasi Layanan Perijinan Berbasis Online</t>
  </si>
  <si>
    <t>Peningkatan Sarana dan Prasarana penunjang pelayanan perijinan</t>
  </si>
  <si>
    <t>Peningkatan kualitas SDM aparatur bidang perijinan</t>
  </si>
  <si>
    <t>1.20.1.20.03.38</t>
  </si>
  <si>
    <t>PROGRAM PENINGKATAN SUMBER DAYA APARATUR</t>
  </si>
  <si>
    <t>PROGRAM PENINGKATAN DISPLIN APARATUR</t>
  </si>
  <si>
    <t>Pengadaan Pakaian Khusus Hari-hari Tertentu</t>
  </si>
  <si>
    <t>1.20.1.20.03.03</t>
  </si>
  <si>
    <t>- Penyusunan pelaporan keuangan semesteran</t>
  </si>
  <si>
    <t>- Penyusunan pelaporan keuangan akhir tahun</t>
  </si>
  <si>
    <t>Penyusunan SAKIP :</t>
  </si>
  <si>
    <t>- SAKIP Setda</t>
  </si>
  <si>
    <t>- Sakip Kabupaten Asmat</t>
  </si>
  <si>
    <t>PROGRAM PELAYANAN KEDINASAN KEPALA DAERAH/WAKIL KEPALA DAERAH</t>
  </si>
  <si>
    <t>1.20.1.20.03.28</t>
  </si>
  <si>
    <t>1.20.1.20.03.28…</t>
  </si>
  <si>
    <t>PROGRAM MANAJEMEN PELAYANAN BINA BANTUAN PENDIDIKAN</t>
  </si>
  <si>
    <t>PROGRAM MANAJEMEN PELAYANAN BINA BANTUAN ORGANISASI SOSIAL DAN KEMASYARAKATAN</t>
  </si>
  <si>
    <t>PROGRAM BINA MENTAL SPIRITUAL DAN KEAGAMAAN</t>
  </si>
  <si>
    <t>DAFTAR PROGRAM/KEGIATAN</t>
  </si>
  <si>
    <t>YANG BELUM TERCANTUM DI RPJMD TETAPI ADA DI RENSTRA SETDA</t>
  </si>
  <si>
    <t xml:space="preserve"> KABUPATEN  ASMAT </t>
  </si>
  <si>
    <t>YANG DIGABUNGKAN SESUAI SARAN/USUL BAPPEDA</t>
  </si>
  <si>
    <t xml:space="preserve"> MERUJUK  RPJMD KABUPATEN  ASMAT  2016 - 2021</t>
  </si>
  <si>
    <t>Pagu Indikatif RPJMD (Rp. 000)</t>
  </si>
  <si>
    <t>Berkurang / Bertambah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</si>
  <si>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</si>
  <si>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</si>
  <si>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</si>
  <si>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</si>
  <si>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</si>
  <si>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</si>
  <si>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</si>
  <si>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</si>
  <si>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</si>
  <si>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</si>
  <si>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RANCANGAN AWAL RKPD</t>
  </si>
  <si>
    <t>HASIL ANALISIS KEBUTUHAN</t>
  </si>
  <si>
    <t>JUMLAH DANA (Rp.000)</t>
  </si>
  <si>
    <t>SASARAN/ TARGET</t>
  </si>
  <si>
    <t>SETDA/2018</t>
  </si>
  <si>
    <t>Kab.Asmat</t>
  </si>
  <si>
    <t>Pembangunan Rumah Jabatan</t>
  </si>
  <si>
    <t>Pembangunan Teras Kantor Bupati</t>
  </si>
  <si>
    <t>- 12 Naskah akademik</t>
  </si>
  <si>
    <t>- 12 Perda</t>
  </si>
  <si>
    <t>- 30 Perbup, 850 Kepbup</t>
  </si>
  <si>
    <t>- 2 Perkara</t>
  </si>
  <si>
    <t>- 1 Paket</t>
  </si>
  <si>
    <t>Pencetakan Buku Lembaran Daerah Kabupaten</t>
  </si>
  <si>
    <t>- 100 Buku</t>
  </si>
  <si>
    <t>Pembuatan Baliho Sosialisasi Produk-Produk Hukum Daerah Kab. Asmat</t>
  </si>
  <si>
    <t>- 30 Baliho</t>
  </si>
  <si>
    <t>Pencetakan Buku Berita Daerah Kabupaten Asmat</t>
  </si>
  <si>
    <t>- 300 Buku</t>
  </si>
  <si>
    <t>Penyediaan Sistem Administrasi Kepegawaian Berbasis Local Area Network (LAN) Lingkup SETDA dan Distrik</t>
  </si>
  <si>
    <t xml:space="preserve">Terlaksananya sistim administrasi kepegawaian SETDA dan Distrik </t>
  </si>
  <si>
    <t>Pembangunan Gedung Sekretariat DPC Salib Suci Agats</t>
  </si>
  <si>
    <t>Pengadaan Atribut Organisasi</t>
  </si>
  <si>
    <t>Konggres XX WKRI Se-Indonesia</t>
  </si>
  <si>
    <t>Pembangunan Kampus Sekolah Tinggi Ilmu Pendidikan Agama Kristen Arastamar Asmat (STIPAK-AA)</t>
  </si>
  <si>
    <t>Pembangunan Asrama Putra-Putri Asmat</t>
  </si>
  <si>
    <t xml:space="preserve">Pembangunan Kantor STIPAK Kab. Asmat, Meubelair dan Pengadaan Komputer </t>
  </si>
  <si>
    <t>Pembangunan Gedung Aula Paroki Kristus Raja Mbait</t>
  </si>
  <si>
    <t>Tersedianya sarana dan prasarana pendukung perpustakaan daerah</t>
  </si>
  <si>
    <t>Jayapura,   Timika</t>
  </si>
  <si>
    <t>Review Terhadap Rancangan Awal RKPD Tahun 2018 Terhadap Hasil Analisis Kebutuhan</t>
  </si>
  <si>
    <t>1.20.1.20.03.02.</t>
  </si>
  <si>
    <t>Rp. 000</t>
  </si>
  <si>
    <t>Tersedianya laporan keuangan semesteran dan akhir tahun</t>
  </si>
  <si>
    <t xml:space="preserve">Tersedianya laporan Sakip Setda dan Sakip Kabupaten </t>
  </si>
  <si>
    <t>Terlaksananya kegiatan pendampingan pengantaran calon Guru, Dokter dan Bidan</t>
  </si>
  <si>
    <t>1.20.1.20.03.05.01</t>
  </si>
  <si>
    <t>Pendidikan dan Pelatihan Formal</t>
  </si>
  <si>
    <t>Diklat Jurnalistik</t>
  </si>
  <si>
    <t>Diklat  Kehumasan</t>
  </si>
  <si>
    <t>Diklat Protokoler</t>
  </si>
  <si>
    <t>- Peliputan kegiatan penyelenggaraan Pemerintah Daerah</t>
  </si>
  <si>
    <t>Peliputan kegiatan penyelenggaraan Pemerintah Daerah :</t>
  </si>
  <si>
    <t>Pembangunan Gedung Kantor</t>
  </si>
  <si>
    <t>1.20.09.01.01</t>
  </si>
  <si>
    <t>1.20.09.01.02</t>
  </si>
  <si>
    <t>1.20.09.01.06</t>
  </si>
  <si>
    <t>1.20.09.01.07</t>
  </si>
  <si>
    <t>1.20.09.01.10</t>
  </si>
  <si>
    <t>1.20.09.01.11</t>
  </si>
  <si>
    <t>Penyediaan Jasa Pemeliharaan dan Perizinan Kendaraan</t>
  </si>
  <si>
    <t>Penyediaan Jasa Pemeliharaan dan Perizinan Kendaraan Dinas/</t>
  </si>
  <si>
    <t>Operasional</t>
  </si>
  <si>
    <t>Penyediaan Peralatan dan Perlengkapan Kantor</t>
  </si>
  <si>
    <t>Kunjungan Kerja Distrik ke Kampung-Kampung</t>
  </si>
  <si>
    <t>1.20.09.01.13</t>
  </si>
  <si>
    <t>1.20.09.01.16</t>
  </si>
  <si>
    <t>1.20.09.01.17</t>
  </si>
  <si>
    <t>1.20.09.01.18</t>
  </si>
  <si>
    <t>1.20.09.01.21</t>
  </si>
  <si>
    <t>Bagian Pemerintahan Umum</t>
  </si>
  <si>
    <t>23 Distrik</t>
  </si>
  <si>
    <t xml:space="preserve">23 Distrik </t>
  </si>
  <si>
    <t xml:space="preserve">23 Distrik dan </t>
  </si>
  <si>
    <t>75.560.000</t>
  </si>
  <si>
    <t>585.200.000</t>
  </si>
  <si>
    <t>2.568.720.000</t>
  </si>
  <si>
    <t>597.679.500</t>
  </si>
  <si>
    <t>65.456.325</t>
  </si>
  <si>
    <t>DISTRIK &amp; 1 Tahun</t>
  </si>
  <si>
    <t>PROGRAM PENINGKATAN SARANA DAN PRASARANA</t>
  </si>
  <si>
    <t>1.20.09.02.01</t>
  </si>
  <si>
    <t>Kegiatan Pembangunan Rumah Jabatan</t>
  </si>
  <si>
    <t>1.20.09.02.02</t>
  </si>
  <si>
    <t>Kegiatan Pembangunan Rumah Dinas</t>
  </si>
  <si>
    <t>1.20.09.02.03</t>
  </si>
  <si>
    <t>Pembangunan Kantor Pemerintahan Kampung</t>
  </si>
  <si>
    <t>1.20.09.02.05</t>
  </si>
  <si>
    <t>Kegiatan Pengadaan Kendaraan Dinas / Operasional</t>
  </si>
  <si>
    <t>1.20.09.02.07</t>
  </si>
  <si>
    <t>Pengadaan Perlengkapan Gedung Kantor</t>
  </si>
  <si>
    <t>1.20.09.02.09</t>
  </si>
  <si>
    <t>1.20.09.02.11</t>
  </si>
  <si>
    <t>Monitoring ke Distrik</t>
  </si>
  <si>
    <t>1.20.09.02.42</t>
  </si>
  <si>
    <t>Kegiatan Rehabilitasi Sedang Gedung Kantor</t>
  </si>
  <si>
    <t>1.20.09.02.43</t>
  </si>
  <si>
    <t>Raker kepala Distrik se-kabupaten asmat (per semester)</t>
  </si>
  <si>
    <t>PROGRAM PENINGKATAN PENGEMBANGAN SISTEM</t>
  </si>
  <si>
    <t>Penyusunan Laporan Capaian Kinerja dan Keuangan</t>
  </si>
  <si>
    <t>Penyusunan LPPD tahun anggaran 2016</t>
  </si>
  <si>
    <t>PROGRAM PENATAAN ADMINISTRASI PEMERINTAHAN</t>
  </si>
  <si>
    <t>Kegiatan Kajian Akademik Kelayakan Pemekaran Kabupaten</t>
  </si>
  <si>
    <t>1.20.09.06.04</t>
  </si>
  <si>
    <t>1.20.09.06.05</t>
  </si>
  <si>
    <t>1.20.09.17.08</t>
  </si>
  <si>
    <t>DISTRIK &amp; 1 Keg</t>
  </si>
  <si>
    <t>DISTRIK &amp; 3 Laporan</t>
  </si>
  <si>
    <t>DISTRIK &amp; 12 Bulan</t>
  </si>
  <si>
    <t>Bagian pemerintahan Umum</t>
  </si>
  <si>
    <t>XI</t>
  </si>
  <si>
    <t>XII</t>
  </si>
  <si>
    <t>XIII</t>
  </si>
  <si>
    <t>XIV</t>
  </si>
  <si>
    <t>OPD     : SEKRETARIAT DAERAH</t>
  </si>
  <si>
    <t>APBD KABUPATEN</t>
  </si>
  <si>
    <t>LAMPIRAN VII.15 : PERATUAN BUPATI ASMAT</t>
  </si>
  <si>
    <t xml:space="preserve">              NOMOR    : 26.A  TAHUN 2017</t>
  </si>
  <si>
    <t>Monitoring dan Evaluasi Kebijakan Pemberian Bantuan Pendidikan …………../2</t>
  </si>
  <si>
    <t>Penyediaan Jaringan Internet …………/3</t>
  </si>
  <si>
    <t>Penyusunan Data Administrasi Kegiatan Fisik dan Non Fisik ………./4</t>
  </si>
  <si>
    <t>Koordinasi, Fasilitasi dan Sinkronisasi Peningkatan dan…………/5</t>
  </si>
  <si>
    <t>Penyusunan Analisis Jabatan (ANJAB) SKPD …………/6</t>
  </si>
  <si>
    <t>Penyusunan Naskah Akademik Rancangan Produk Hukum Daerah ………./7</t>
  </si>
  <si>
    <t>Kunjungan Kerja Distrik ke Kampung-Kampung ……………/8</t>
  </si>
  <si>
    <t>Ditetapkan di Agats</t>
  </si>
  <si>
    <t>pada tangal 10 Juli 2017</t>
  </si>
  <si>
    <t>BUPATI ASMAT,</t>
  </si>
  <si>
    <t>ttd</t>
  </si>
  <si>
    <t>ELISA KAMBU</t>
  </si>
  <si>
    <t>Diundangkan di Agats</t>
  </si>
  <si>
    <t>pada tanggal  11 Juli 2017</t>
  </si>
  <si>
    <t xml:space="preserve"> ttd</t>
  </si>
  <si>
    <t>BARTHOLOMEUS R. BOKOROPCES, S.Sos.,M.Ec.Dev</t>
  </si>
  <si>
    <t>PEMBINA TK.I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</si>
  <si>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</si>
  <si>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</si>
  <si>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</si>
  <si>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</si>
  <si>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</si>
  <si>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 xml:space="preserve">              TANGGAL :  10     JULI     2017</t>
  </si>
  <si>
    <t xml:space="preserve">                          PENATA TK.I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</si>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</sst>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u/>
      <sz val="14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 Narrow"/>
      <family val="2"/>
    </font>
    <font>
      <sz val="10"/>
      <color rgb="FF00B05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2"/>
      <color rgb="FF0070C0"/>
      <name val="Arial Narrow"/>
      <family val="2"/>
    </font>
    <font>
      <b/>
      <sz val="10"/>
      <name val="Arial"/>
      <family val="2"/>
    </font>
    <font>
      <u/>
      <sz val="14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sz val="10"/>
      <name val="Century Gothic"/>
      <family val="2"/>
    </font>
    <font>
      <i/>
      <sz val="11"/>
      <name val="Century Gothic"/>
      <family val="2"/>
    </font>
    <font>
      <i/>
      <sz val="11"/>
      <color rgb="FFFF0000"/>
      <name val="Century Gothic"/>
      <family val="2"/>
    </font>
    <font>
      <b/>
      <sz val="10"/>
      <name val="Century Gothic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Tahoma"/>
      <family val="2"/>
    </font>
    <font>
      <sz val="10"/>
      <color indexed="8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rgb="FF00B05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0"/>
      <color rgb="FFFFC000"/>
      <name val="Arial"/>
      <family val="2"/>
    </font>
    <font>
      <b/>
      <sz val="9"/>
      <color rgb="FFFF0000"/>
      <name val="Arial Narrow"/>
      <family val="2"/>
    </font>
    <font>
      <b/>
      <sz val="9"/>
      <color rgb="FF00B050"/>
      <name val="Arial Narrow"/>
      <family val="2"/>
    </font>
    <font>
      <b/>
      <sz val="10"/>
      <color rgb="FFFF0000"/>
      <name val="Arial"/>
      <family val="2"/>
    </font>
    <font>
      <b/>
      <sz val="11"/>
      <name val="Arial Narrow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b/>
      <sz val="10"/>
      <color rgb="FF00B050"/>
      <name val="Arial Narrow"/>
      <family val="2"/>
    </font>
    <font>
      <sz val="10"/>
      <color rgb="FFFF0000"/>
      <name val="Arial Narrow"/>
      <family val="2"/>
    </font>
    <font>
      <sz val="11"/>
      <name val="Calibri"/>
      <family val="2"/>
      <scheme val="minor"/>
    </font>
    <font>
      <sz val="9"/>
      <name val="Arial"/>
      <family val="2"/>
    </font>
    <font>
      <i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2"/>
      <color theme="1"/>
      <name val="Arial Narrow"/>
      <family val="2"/>
    </font>
    <font>
      <sz val="11"/>
      <name val="Bookman Old Style"/>
      <family val="1"/>
    </font>
    <font>
      <b/>
      <sz val="11"/>
      <name val="Bookman Old Style"/>
      <family val="1"/>
    </font>
    <font>
      <b/>
      <sz val="11"/>
      <color theme="1"/>
      <name val="Bookman Old Style"/>
      <family val="1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Bookman Old Style"/>
      <family val="1"/>
    </font>
    <font>
      <b/>
      <u/>
      <sz val="11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29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0" borderId="4" xfId="0" applyFont="1" applyBorder="1"/>
    <xf numFmtId="0" fontId="0" fillId="0" borderId="5" xfId="0" applyBorder="1"/>
    <xf numFmtId="0" fontId="12" fillId="0" borderId="5" xfId="0" applyFont="1" applyBorder="1"/>
    <xf numFmtId="0" fontId="1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164" fontId="8" fillId="0" borderId="0" xfId="1" applyNumberFormat="1" applyFont="1" applyAlignment="1">
      <alignment horizontal="center"/>
    </xf>
    <xf numFmtId="164" fontId="9" fillId="0" borderId="0" xfId="1" applyNumberFormat="1" applyFont="1"/>
    <xf numFmtId="164" fontId="5" fillId="0" borderId="7" xfId="1" applyNumberFormat="1" applyFont="1" applyFill="1" applyBorder="1" applyAlignment="1">
      <alignment horizontal="center"/>
    </xf>
    <xf numFmtId="164" fontId="7" fillId="0" borderId="4" xfId="1" applyNumberFormat="1" applyFont="1" applyBorder="1"/>
    <xf numFmtId="164" fontId="7" fillId="0" borderId="5" xfId="1" applyNumberFormat="1" applyFont="1" applyBorder="1"/>
    <xf numFmtId="164" fontId="7" fillId="0" borderId="5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6" fillId="2" borderId="8" xfId="1" quotePrefix="1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wrapText="1"/>
    </xf>
    <xf numFmtId="0" fontId="15" fillId="0" borderId="5" xfId="0" applyFont="1" applyBorder="1" applyAlignment="1">
      <alignment horizontal="center"/>
    </xf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164" fontId="15" fillId="0" borderId="5" xfId="1" applyNumberFormat="1" applyFont="1" applyBorder="1" applyAlignment="1">
      <alignment horizontal="center"/>
    </xf>
    <xf numFmtId="164" fontId="15" fillId="0" borderId="5" xfId="1" applyNumberFormat="1" applyFont="1" applyBorder="1"/>
    <xf numFmtId="0" fontId="15" fillId="0" borderId="5" xfId="0" applyFont="1" applyBorder="1"/>
    <xf numFmtId="0" fontId="14" fillId="0" borderId="0" xfId="0" applyFont="1"/>
    <xf numFmtId="0" fontId="7" fillId="0" borderId="5" xfId="0" applyFont="1" applyBorder="1" applyAlignment="1">
      <alignment horizontal="left" wrapText="1"/>
    </xf>
    <xf numFmtId="0" fontId="7" fillId="0" borderId="5" xfId="0" quotePrefix="1" applyFont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7" fillId="0" borderId="5" xfId="0" applyFont="1" applyBorder="1"/>
    <xf numFmtId="0" fontId="17" fillId="0" borderId="0" xfId="0" applyFont="1"/>
    <xf numFmtId="0" fontId="17" fillId="0" borderId="5" xfId="0" quotePrefix="1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8" fillId="0" borderId="5" xfId="0" applyFont="1" applyBorder="1"/>
    <xf numFmtId="0" fontId="19" fillId="0" borderId="5" xfId="0" applyFont="1" applyBorder="1"/>
    <xf numFmtId="0" fontId="7" fillId="0" borderId="5" xfId="0" applyFont="1" applyBorder="1" applyAlignment="1">
      <alignment horizontal="left" vertical="top"/>
    </xf>
    <xf numFmtId="0" fontId="7" fillId="0" borderId="5" xfId="0" quotePrefix="1" applyFont="1" applyBorder="1" applyAlignment="1">
      <alignment horizontal="left"/>
    </xf>
    <xf numFmtId="0" fontId="7" fillId="0" borderId="5" xfId="0" applyFont="1" applyBorder="1" applyAlignment="1">
      <alignment horizontal="center" vertical="top"/>
    </xf>
    <xf numFmtId="0" fontId="18" fillId="0" borderId="5" xfId="0" applyFont="1" applyBorder="1" applyAlignment="1">
      <alignment vertical="top"/>
    </xf>
    <xf numFmtId="164" fontId="7" fillId="0" borderId="5" xfId="1" applyNumberFormat="1" applyFont="1" applyBorder="1" applyAlignment="1">
      <alignment horizontal="center" vertical="top"/>
    </xf>
    <xf numFmtId="164" fontId="7" fillId="0" borderId="5" xfId="1" applyNumberFormat="1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quotePrefix="1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9" xfId="0" applyFont="1" applyBorder="1"/>
    <xf numFmtId="164" fontId="7" fillId="0" borderId="9" xfId="1" applyNumberFormat="1" applyFont="1" applyBorder="1"/>
    <xf numFmtId="164" fontId="7" fillId="0" borderId="0" xfId="1" applyNumberFormat="1" applyFont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0" quotePrefix="1" applyFont="1" applyBorder="1" applyAlignment="1">
      <alignment vertical="top" wrapText="1"/>
    </xf>
    <xf numFmtId="0" fontId="17" fillId="0" borderId="5" xfId="0" quotePrefix="1" applyFont="1" applyBorder="1" applyAlignment="1">
      <alignment vertical="top" wrapText="1"/>
    </xf>
    <xf numFmtId="0" fontId="7" fillId="0" borderId="5" xfId="0" quotePrefix="1" applyFont="1" applyBorder="1" applyAlignment="1">
      <alignment vertical="top" wrapText="1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164" fontId="7" fillId="0" borderId="11" xfId="1" applyNumberFormat="1" applyFont="1" applyBorder="1"/>
    <xf numFmtId="0" fontId="12" fillId="0" borderId="5" xfId="0" applyFont="1" applyBorder="1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wrapText="1"/>
    </xf>
    <xf numFmtId="164" fontId="7" fillId="0" borderId="11" xfId="1" applyNumberFormat="1" applyFont="1" applyBorder="1" applyAlignment="1">
      <alignment horizontal="center"/>
    </xf>
    <xf numFmtId="164" fontId="0" fillId="0" borderId="0" xfId="1" applyNumberFormat="1" applyFont="1"/>
    <xf numFmtId="164" fontId="20" fillId="0" borderId="0" xfId="1" applyNumberFormat="1" applyFont="1" applyAlignment="1">
      <alignment horizontal="center"/>
    </xf>
    <xf numFmtId="0" fontId="23" fillId="0" borderId="0" xfId="0" applyFont="1"/>
    <xf numFmtId="0" fontId="24" fillId="0" borderId="4" xfId="0" applyFont="1" applyBorder="1"/>
    <xf numFmtId="164" fontId="24" fillId="0" borderId="4" xfId="1" applyNumberFormat="1" applyFont="1" applyBorder="1"/>
    <xf numFmtId="0" fontId="24" fillId="0" borderId="0" xfId="0" applyFont="1"/>
    <xf numFmtId="164" fontId="22" fillId="3" borderId="7" xfId="1" applyNumberFormat="1" applyFont="1" applyFill="1" applyBorder="1" applyAlignment="1">
      <alignment horizontal="center"/>
    </xf>
    <xf numFmtId="164" fontId="22" fillId="3" borderId="2" xfId="1" applyNumberFormat="1" applyFont="1" applyFill="1" applyBorder="1" applyAlignment="1">
      <alignment horizontal="center"/>
    </xf>
    <xf numFmtId="0" fontId="23" fillId="0" borderId="5" xfId="0" applyFont="1" applyBorder="1"/>
    <xf numFmtId="0" fontId="25" fillId="0" borderId="5" xfId="0" applyFont="1" applyBorder="1"/>
    <xf numFmtId="164" fontId="23" fillId="0" borderId="5" xfId="1" applyNumberFormat="1" applyFont="1" applyBorder="1"/>
    <xf numFmtId="0" fontId="23" fillId="0" borderId="6" xfId="0" applyFont="1" applyBorder="1"/>
    <xf numFmtId="164" fontId="23" fillId="0" borderId="6" xfId="1" applyNumberFormat="1" applyFont="1" applyBorder="1"/>
    <xf numFmtId="0" fontId="8" fillId="0" borderId="0" xfId="0" applyFont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26" fillId="0" borderId="5" xfId="0" applyFont="1" applyBorder="1"/>
    <xf numFmtId="0" fontId="12" fillId="0" borderId="10" xfId="0" applyFont="1" applyBorder="1"/>
    <xf numFmtId="164" fontId="22" fillId="0" borderId="9" xfId="1" applyNumberFormat="1" applyFont="1" applyBorder="1"/>
    <xf numFmtId="0" fontId="22" fillId="0" borderId="9" xfId="0" applyFont="1" applyBorder="1"/>
    <xf numFmtId="0" fontId="27" fillId="0" borderId="0" xfId="0" applyFont="1"/>
    <xf numFmtId="164" fontId="5" fillId="0" borderId="2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164" fontId="6" fillId="0" borderId="0" xfId="1" applyNumberFormat="1" applyFont="1" applyAlignment="1">
      <alignment horizontal="center"/>
    </xf>
    <xf numFmtId="164" fontId="7" fillId="0" borderId="0" xfId="1" applyNumberFormat="1" applyFont="1"/>
    <xf numFmtId="164" fontId="6" fillId="0" borderId="2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0" fontId="28" fillId="0" borderId="5" xfId="0" applyFont="1" applyBorder="1"/>
    <xf numFmtId="0" fontId="29" fillId="0" borderId="5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left"/>
    </xf>
    <xf numFmtId="164" fontId="9" fillId="0" borderId="4" xfId="1" applyNumberFormat="1" applyFont="1" applyBorder="1"/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/>
    <xf numFmtId="0" fontId="9" fillId="0" borderId="5" xfId="0" applyFont="1" applyBorder="1"/>
    <xf numFmtId="0" fontId="17" fillId="0" borderId="15" xfId="0" applyFont="1" applyBorder="1"/>
    <xf numFmtId="0" fontId="30" fillId="0" borderId="5" xfId="0" applyFont="1" applyBorder="1"/>
    <xf numFmtId="0" fontId="30" fillId="0" borderId="5" xfId="0" applyFont="1" applyBorder="1" applyAlignment="1">
      <alignment horizontal="center"/>
    </xf>
    <xf numFmtId="0" fontId="17" fillId="0" borderId="16" xfId="0" applyFont="1" applyBorder="1"/>
    <xf numFmtId="0" fontId="29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0" fontId="17" fillId="0" borderId="18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>
      <alignment horizontal="left"/>
    </xf>
    <xf numFmtId="164" fontId="9" fillId="0" borderId="11" xfId="1" applyNumberFormat="1" applyFont="1" applyBorder="1"/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164" fontId="9" fillId="0" borderId="9" xfId="1" applyNumberFormat="1" applyFont="1" applyBorder="1"/>
    <xf numFmtId="0" fontId="31" fillId="0" borderId="5" xfId="0" applyFont="1" applyFill="1" applyBorder="1" applyAlignment="1">
      <alignment horizontal="left" wrapText="1"/>
    </xf>
    <xf numFmtId="0" fontId="30" fillId="0" borderId="5" xfId="0" applyFont="1" applyBorder="1" applyAlignment="1">
      <alignment wrapText="1"/>
    </xf>
    <xf numFmtId="0" fontId="28" fillId="0" borderId="17" xfId="0" applyFont="1" applyBorder="1"/>
    <xf numFmtId="0" fontId="30" fillId="0" borderId="5" xfId="0" quotePrefix="1" applyFont="1" applyBorder="1"/>
    <xf numFmtId="0" fontId="9" fillId="0" borderId="5" xfId="0" applyFont="1" applyBorder="1" applyAlignment="1">
      <alignment horizontal="center" vertical="top"/>
    </xf>
    <xf numFmtId="0" fontId="30" fillId="0" borderId="5" xfId="0" applyFont="1" applyBorder="1" applyAlignment="1">
      <alignment vertical="top"/>
    </xf>
    <xf numFmtId="0" fontId="30" fillId="0" borderId="5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center" vertical="top"/>
    </xf>
    <xf numFmtId="0" fontId="28" fillId="0" borderId="5" xfId="0" applyFont="1" applyBorder="1" applyAlignment="1">
      <alignment vertical="top" wrapText="1"/>
    </xf>
    <xf numFmtId="164" fontId="9" fillId="0" borderId="5" xfId="1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30" fillId="0" borderId="5" xfId="0" applyFont="1" applyBorder="1" applyAlignment="1">
      <alignment vertical="top" wrapText="1"/>
    </xf>
    <xf numFmtId="0" fontId="32" fillId="0" borderId="5" xfId="0" applyFont="1" applyFill="1" applyBorder="1" applyAlignment="1">
      <alignment horizontal="left" vertical="top" wrapText="1"/>
    </xf>
    <xf numFmtId="0" fontId="28" fillId="0" borderId="17" xfId="0" applyFont="1" applyBorder="1" applyAlignment="1">
      <alignment vertical="top" wrapText="1"/>
    </xf>
    <xf numFmtId="0" fontId="9" fillId="0" borderId="10" xfId="0" applyFont="1" applyBorder="1" applyAlignment="1">
      <alignment horizontal="center"/>
    </xf>
    <xf numFmtId="0" fontId="9" fillId="0" borderId="10" xfId="0" applyFont="1" applyBorder="1"/>
    <xf numFmtId="0" fontId="9" fillId="0" borderId="10" xfId="0" applyFont="1" applyBorder="1" applyAlignment="1">
      <alignment horizontal="left"/>
    </xf>
    <xf numFmtId="164" fontId="9" fillId="0" borderId="10" xfId="1" applyNumberFormat="1" applyFont="1" applyBorder="1"/>
    <xf numFmtId="164" fontId="33" fillId="0" borderId="17" xfId="1" applyNumberFormat="1" applyFont="1" applyBorder="1" applyAlignment="1">
      <alignment horizontal="center"/>
    </xf>
    <xf numFmtId="164" fontId="33" fillId="0" borderId="5" xfId="1" applyNumberFormat="1" applyFont="1" applyBorder="1" applyAlignment="1">
      <alignment horizontal="center"/>
    </xf>
    <xf numFmtId="164" fontId="33" fillId="0" borderId="5" xfId="1" applyNumberFormat="1" applyFont="1" applyBorder="1" applyAlignment="1">
      <alignment horizontal="center" vertical="top"/>
    </xf>
    <xf numFmtId="164" fontId="33" fillId="0" borderId="17" xfId="1" applyNumberFormat="1" applyFont="1" applyBorder="1" applyAlignment="1">
      <alignment horizontal="center" vertical="top"/>
    </xf>
    <xf numFmtId="0" fontId="29" fillId="0" borderId="5" xfId="0" applyFont="1" applyBorder="1" applyAlignment="1">
      <alignment vertical="top"/>
    </xf>
    <xf numFmtId="0" fontId="29" fillId="0" borderId="5" xfId="0" applyFont="1" applyBorder="1" applyAlignment="1">
      <alignment vertical="top" wrapText="1"/>
    </xf>
    <xf numFmtId="0" fontId="28" fillId="0" borderId="5" xfId="0" applyFont="1" applyBorder="1" applyAlignment="1">
      <alignment vertical="top"/>
    </xf>
    <xf numFmtId="164" fontId="34" fillId="0" borderId="17" xfId="1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/>
    </xf>
    <xf numFmtId="0" fontId="0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6" fillId="0" borderId="5" xfId="0" applyFont="1" applyBorder="1" applyAlignment="1">
      <alignment vertical="top" wrapText="1"/>
    </xf>
    <xf numFmtId="0" fontId="35" fillId="0" borderId="5" xfId="0" applyFont="1" applyBorder="1" applyAlignment="1">
      <alignment vertical="top" wrapText="1"/>
    </xf>
    <xf numFmtId="0" fontId="12" fillId="0" borderId="11" xfId="0" applyFont="1" applyBorder="1"/>
    <xf numFmtId="0" fontId="2" fillId="0" borderId="1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36" fillId="0" borderId="5" xfId="0" applyFont="1" applyBorder="1" applyAlignment="1">
      <alignment wrapText="1"/>
    </xf>
    <xf numFmtId="0" fontId="36" fillId="0" borderId="5" xfId="0" applyFont="1" applyBorder="1" applyAlignment="1">
      <alignment vertical="top" wrapText="1"/>
    </xf>
    <xf numFmtId="0" fontId="37" fillId="0" borderId="5" xfId="0" applyFont="1" applyBorder="1" applyAlignment="1">
      <alignment wrapText="1"/>
    </xf>
    <xf numFmtId="0" fontId="40" fillId="0" borderId="5" xfId="0" applyFont="1" applyBorder="1" applyAlignment="1">
      <alignment vertical="top" wrapText="1"/>
    </xf>
    <xf numFmtId="0" fontId="40" fillId="0" borderId="5" xfId="0" applyFont="1" applyBorder="1" applyAlignment="1">
      <alignment wrapText="1"/>
    </xf>
    <xf numFmtId="0" fontId="41" fillId="0" borderId="5" xfId="0" quotePrefix="1" applyFont="1" applyBorder="1" applyAlignment="1">
      <alignment wrapText="1"/>
    </xf>
    <xf numFmtId="164" fontId="42" fillId="0" borderId="5" xfId="1" applyNumberFormat="1" applyFont="1" applyBorder="1" applyAlignment="1">
      <alignment horizontal="center" vertical="top"/>
    </xf>
    <xf numFmtId="164" fontId="42" fillId="0" borderId="5" xfId="1" applyNumberFormat="1" applyFont="1" applyBorder="1" applyAlignment="1">
      <alignment horizontal="center"/>
    </xf>
    <xf numFmtId="164" fontId="43" fillId="0" borderId="5" xfId="1" applyNumberFormat="1" applyFont="1" applyBorder="1" applyAlignment="1">
      <alignment horizontal="center"/>
    </xf>
    <xf numFmtId="164" fontId="43" fillId="0" borderId="5" xfId="1" applyNumberFormat="1" applyFont="1" applyBorder="1" applyAlignment="1">
      <alignment horizontal="center" vertical="top"/>
    </xf>
    <xf numFmtId="164" fontId="43" fillId="0" borderId="5" xfId="1" applyNumberFormat="1" applyFont="1" applyBorder="1"/>
    <xf numFmtId="0" fontId="6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top"/>
    </xf>
    <xf numFmtId="0" fontId="12" fillId="0" borderId="10" xfId="0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10" xfId="0" quotePrefix="1" applyFont="1" applyBorder="1" applyAlignment="1">
      <alignment vertical="top" wrapText="1"/>
    </xf>
    <xf numFmtId="0" fontId="1" fillId="0" borderId="10" xfId="0" quotePrefix="1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4" fillId="0" borderId="5" xfId="0" applyFont="1" applyBorder="1" applyAlignment="1">
      <alignment vertical="top" wrapText="1"/>
    </xf>
    <xf numFmtId="0" fontId="45" fillId="0" borderId="5" xfId="0" applyFont="1" applyBorder="1" applyAlignment="1">
      <alignment horizontal="center" vertical="top"/>
    </xf>
    <xf numFmtId="164" fontId="46" fillId="0" borderId="23" xfId="1" applyNumberFormat="1" applyFont="1" applyBorder="1" applyAlignment="1">
      <alignment vertical="top"/>
    </xf>
    <xf numFmtId="164" fontId="47" fillId="0" borderId="0" xfId="1" applyNumberFormat="1" applyFont="1" applyAlignment="1">
      <alignment horizontal="center"/>
    </xf>
    <xf numFmtId="164" fontId="47" fillId="0" borderId="19" xfId="1" applyNumberFormat="1" applyFont="1" applyFill="1" applyBorder="1" applyAlignment="1">
      <alignment horizontal="center"/>
    </xf>
    <xf numFmtId="164" fontId="47" fillId="0" borderId="20" xfId="1" applyNumberFormat="1" applyFont="1" applyFill="1" applyBorder="1" applyAlignment="1">
      <alignment horizontal="center"/>
    </xf>
    <xf numFmtId="164" fontId="47" fillId="2" borderId="21" xfId="1" quotePrefix="1" applyNumberFormat="1" applyFont="1" applyFill="1" applyBorder="1" applyAlignment="1">
      <alignment horizontal="center" vertical="center"/>
    </xf>
    <xf numFmtId="164" fontId="9" fillId="0" borderId="22" xfId="1" applyNumberFormat="1" applyFont="1" applyBorder="1"/>
    <xf numFmtId="164" fontId="9" fillId="0" borderId="23" xfId="1" applyNumberFormat="1" applyFont="1" applyBorder="1"/>
    <xf numFmtId="164" fontId="9" fillId="0" borderId="23" xfId="1" applyNumberFormat="1" applyFont="1" applyBorder="1" applyAlignment="1">
      <alignment horizontal="center"/>
    </xf>
    <xf numFmtId="164" fontId="9" fillId="0" borderId="23" xfId="1" applyNumberFormat="1" applyFont="1" applyBorder="1" applyAlignment="1">
      <alignment horizontal="center" vertical="top"/>
    </xf>
    <xf numFmtId="164" fontId="9" fillId="0" borderId="23" xfId="1" applyNumberFormat="1" applyFont="1" applyBorder="1" applyAlignment="1">
      <alignment vertical="top"/>
    </xf>
    <xf numFmtId="164" fontId="9" fillId="0" borderId="0" xfId="1" applyNumberFormat="1" applyFont="1" applyAlignment="1">
      <alignment vertical="top"/>
    </xf>
    <xf numFmtId="164" fontId="49" fillId="0" borderId="23" xfId="1" applyNumberFormat="1" applyFont="1" applyBorder="1" applyAlignment="1">
      <alignment horizontal="center"/>
    </xf>
    <xf numFmtId="164" fontId="48" fillId="0" borderId="23" xfId="1" applyNumberFormat="1" applyFont="1" applyBorder="1" applyAlignment="1">
      <alignment horizontal="center" vertical="top"/>
    </xf>
    <xf numFmtId="164" fontId="46" fillId="0" borderId="23" xfId="1" applyNumberFormat="1" applyFont="1" applyBorder="1" applyAlignment="1">
      <alignment horizontal="center"/>
    </xf>
    <xf numFmtId="164" fontId="46" fillId="0" borderId="23" xfId="1" applyNumberFormat="1" applyFont="1" applyBorder="1" applyAlignment="1">
      <alignment horizontal="center" vertical="top"/>
    </xf>
    <xf numFmtId="164" fontId="9" fillId="0" borderId="24" xfId="1" applyNumberFormat="1" applyFont="1" applyBorder="1" applyAlignment="1">
      <alignment horizontal="center"/>
    </xf>
    <xf numFmtId="164" fontId="9" fillId="0" borderId="12" xfId="1" applyNumberFormat="1" applyFont="1" applyBorder="1"/>
    <xf numFmtId="164" fontId="46" fillId="0" borderId="0" xfId="1" applyNumberFormat="1" applyFont="1"/>
    <xf numFmtId="164" fontId="46" fillId="0" borderId="9" xfId="1" applyNumberFormat="1" applyFont="1" applyBorder="1"/>
    <xf numFmtId="164" fontId="46" fillId="0" borderId="4" xfId="1" applyNumberFormat="1" applyFont="1" applyBorder="1"/>
    <xf numFmtId="164" fontId="46" fillId="0" borderId="5" xfId="1" applyNumberFormat="1" applyFont="1" applyBorder="1"/>
    <xf numFmtId="164" fontId="46" fillId="0" borderId="5" xfId="1" applyNumberFormat="1" applyFont="1" applyBorder="1" applyAlignment="1">
      <alignment vertical="top"/>
    </xf>
    <xf numFmtId="164" fontId="46" fillId="0" borderId="6" xfId="1" applyNumberFormat="1" applyFont="1" applyBorder="1"/>
    <xf numFmtId="164" fontId="48" fillId="0" borderId="23" xfId="1" applyNumberFormat="1" applyFont="1" applyBorder="1" applyAlignment="1">
      <alignment vertical="top"/>
    </xf>
    <xf numFmtId="164" fontId="46" fillId="4" borderId="5" xfId="1" applyNumberFormat="1" applyFont="1" applyFill="1" applyBorder="1" applyAlignment="1">
      <alignment vertical="top"/>
    </xf>
    <xf numFmtId="164" fontId="47" fillId="5" borderId="9" xfId="1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0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wrapText="1"/>
    </xf>
    <xf numFmtId="0" fontId="50" fillId="0" borderId="5" xfId="0" quotePrefix="1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50" fillId="0" borderId="5" xfId="0" applyFont="1" applyBorder="1" applyAlignment="1">
      <alignment wrapText="1"/>
    </xf>
    <xf numFmtId="0" fontId="18" fillId="4" borderId="5" xfId="0" applyFont="1" applyFill="1" applyBorder="1" applyAlignment="1">
      <alignment wrapText="1"/>
    </xf>
    <xf numFmtId="0" fontId="18" fillId="4" borderId="5" xfId="0" applyFont="1" applyFill="1" applyBorder="1" applyAlignment="1">
      <alignment vertical="top" wrapText="1"/>
    </xf>
    <xf numFmtId="0" fontId="20" fillId="4" borderId="5" xfId="0" applyFont="1" applyFill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164" fontId="47" fillId="2" borderId="25" xfId="1" quotePrefix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0" fillId="0" borderId="5" xfId="0" applyFont="1" applyFill="1" applyBorder="1" applyAlignment="1">
      <alignment wrapText="1"/>
    </xf>
    <xf numFmtId="0" fontId="50" fillId="0" borderId="5" xfId="0" quotePrefix="1" applyFont="1" applyBorder="1" applyAlignment="1">
      <alignment wrapText="1"/>
    </xf>
    <xf numFmtId="0" fontId="50" fillId="0" borderId="5" xfId="0" applyFont="1" applyBorder="1" applyAlignment="1">
      <alignment vertical="top"/>
    </xf>
    <xf numFmtId="0" fontId="7" fillId="0" borderId="5" xfId="0" quotePrefix="1" applyFont="1" applyBorder="1" applyAlignment="1">
      <alignment horizontal="left" vertical="top"/>
    </xf>
    <xf numFmtId="164" fontId="47" fillId="0" borderId="5" xfId="1" applyNumberFormat="1" applyFont="1" applyBorder="1" applyAlignment="1">
      <alignment vertical="top"/>
    </xf>
    <xf numFmtId="0" fontId="33" fillId="0" borderId="5" xfId="0" applyFont="1" applyBorder="1"/>
    <xf numFmtId="0" fontId="33" fillId="0" borderId="5" xfId="0" applyFont="1" applyBorder="1" applyAlignment="1">
      <alignment horizontal="center"/>
    </xf>
    <xf numFmtId="0" fontId="33" fillId="0" borderId="5" xfId="0" quotePrefix="1" applyFont="1" applyBorder="1"/>
    <xf numFmtId="0" fontId="33" fillId="0" borderId="5" xfId="0" applyFont="1" applyBorder="1" applyAlignment="1">
      <alignment vertical="top"/>
    </xf>
    <xf numFmtId="0" fontId="33" fillId="0" borderId="5" xfId="0" applyFont="1" applyBorder="1" applyAlignment="1">
      <alignment horizontal="left" vertical="top" wrapText="1"/>
    </xf>
    <xf numFmtId="0" fontId="33" fillId="0" borderId="5" xfId="0" applyFont="1" applyBorder="1" applyAlignment="1">
      <alignment horizontal="center" vertical="top"/>
    </xf>
    <xf numFmtId="0" fontId="33" fillId="0" borderId="5" xfId="0" applyFont="1" applyBorder="1" applyAlignment="1">
      <alignment horizontal="left"/>
    </xf>
    <xf numFmtId="0" fontId="33" fillId="0" borderId="5" xfId="0" applyFont="1" applyBorder="1" applyAlignment="1">
      <alignment wrapText="1"/>
    </xf>
    <xf numFmtId="0" fontId="51" fillId="0" borderId="5" xfId="0" applyFont="1" applyBorder="1" applyAlignment="1">
      <alignment horizontal="center"/>
    </xf>
    <xf numFmtId="0" fontId="51" fillId="0" borderId="5" xfId="0" applyFont="1" applyBorder="1" applyAlignment="1">
      <alignment horizontal="left" vertical="top"/>
    </xf>
    <xf numFmtId="164" fontId="44" fillId="0" borderId="5" xfId="1" applyNumberFormat="1" applyFont="1" applyBorder="1" applyAlignment="1">
      <alignment vertical="top"/>
    </xf>
    <xf numFmtId="0" fontId="51" fillId="0" borderId="5" xfId="0" applyFont="1" applyBorder="1" applyAlignment="1">
      <alignment horizontal="left"/>
    </xf>
    <xf numFmtId="0" fontId="33" fillId="0" borderId="5" xfId="0" applyFont="1" applyBorder="1" applyAlignment="1">
      <alignment vertical="top" wrapText="1"/>
    </xf>
    <xf numFmtId="0" fontId="30" fillId="0" borderId="5" xfId="0" quotePrefix="1" applyFont="1" applyBorder="1" applyAlignment="1">
      <alignment vertical="top"/>
    </xf>
    <xf numFmtId="0" fontId="30" fillId="0" borderId="5" xfId="0" applyFont="1" applyBorder="1" applyAlignment="1">
      <alignment horizontal="left" vertical="top"/>
    </xf>
    <xf numFmtId="0" fontId="30" fillId="0" borderId="5" xfId="0" applyFont="1" applyBorder="1" applyAlignment="1">
      <alignment horizontal="center" vertical="top" wrapText="1"/>
    </xf>
    <xf numFmtId="164" fontId="48" fillId="0" borderId="5" xfId="1" applyNumberFormat="1" applyFont="1" applyBorder="1" applyAlignment="1">
      <alignment vertical="top"/>
    </xf>
    <xf numFmtId="164" fontId="9" fillId="0" borderId="5" xfId="1" applyNumberFormat="1" applyFont="1" applyBorder="1" applyAlignment="1">
      <alignment horizontal="center" vertical="top"/>
    </xf>
    <xf numFmtId="164" fontId="48" fillId="0" borderId="5" xfId="1" applyNumberFormat="1" applyFont="1" applyBorder="1" applyAlignment="1">
      <alignment horizontal="center" vertical="top"/>
    </xf>
    <xf numFmtId="164" fontId="47" fillId="0" borderId="5" xfId="1" applyNumberFormat="1" applyFont="1" applyBorder="1" applyAlignment="1">
      <alignment horizontal="center" vertical="top"/>
    </xf>
    <xf numFmtId="164" fontId="17" fillId="0" borderId="5" xfId="1" applyNumberFormat="1" applyFont="1" applyBorder="1" applyAlignment="1">
      <alignment horizontal="center" vertical="top"/>
    </xf>
    <xf numFmtId="164" fontId="17" fillId="0" borderId="5" xfId="1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/>
    <xf numFmtId="0" fontId="0" fillId="0" borderId="6" xfId="0" applyFont="1" applyBorder="1" applyAlignment="1">
      <alignment wrapText="1"/>
    </xf>
    <xf numFmtId="0" fontId="7" fillId="0" borderId="6" xfId="0" applyFont="1" applyBorder="1" applyAlignment="1">
      <alignment horizontal="left"/>
    </xf>
    <xf numFmtId="164" fontId="9" fillId="0" borderId="6" xfId="1" applyNumberFormat="1" applyFont="1" applyBorder="1" applyAlignment="1">
      <alignment horizontal="center"/>
    </xf>
    <xf numFmtId="164" fontId="47" fillId="0" borderId="2" xfId="1" applyNumberFormat="1" applyFont="1" applyFill="1" applyBorder="1" applyAlignment="1">
      <alignment horizontal="center" vertical="center"/>
    </xf>
    <xf numFmtId="164" fontId="47" fillId="0" borderId="1" xfId="1" applyNumberFormat="1" applyFont="1" applyFill="1" applyBorder="1" applyAlignment="1">
      <alignment horizontal="center" vertical="center"/>
    </xf>
    <xf numFmtId="164" fontId="47" fillId="0" borderId="2" xfId="1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top"/>
    </xf>
    <xf numFmtId="0" fontId="9" fillId="0" borderId="5" xfId="0" quotePrefix="1" applyFont="1" applyBorder="1" applyAlignment="1">
      <alignment horizontal="left" vertical="top" wrapText="1"/>
    </xf>
    <xf numFmtId="0" fontId="9" fillId="0" borderId="5" xfId="0" quotePrefix="1" applyFont="1" applyBorder="1" applyAlignment="1">
      <alignment horizontal="left" vertical="top"/>
    </xf>
    <xf numFmtId="0" fontId="9" fillId="0" borderId="5" xfId="0" applyFont="1" applyBorder="1" applyAlignment="1">
      <alignment horizontal="left" vertical="top" wrapText="1"/>
    </xf>
    <xf numFmtId="0" fontId="9" fillId="0" borderId="5" xfId="0" quotePrefix="1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47" fillId="0" borderId="5" xfId="0" applyFont="1" applyBorder="1" applyAlignment="1">
      <alignment vertical="top"/>
    </xf>
    <xf numFmtId="0" fontId="34" fillId="0" borderId="5" xfId="0" applyFont="1" applyBorder="1" applyAlignment="1">
      <alignment vertical="top"/>
    </xf>
    <xf numFmtId="0" fontId="47" fillId="0" borderId="5" xfId="0" applyFont="1" applyBorder="1" applyAlignment="1">
      <alignment vertical="top" wrapText="1"/>
    </xf>
    <xf numFmtId="0" fontId="33" fillId="0" borderId="5" xfId="0" applyFont="1" applyBorder="1" applyAlignment="1">
      <alignment horizontal="left" vertical="top"/>
    </xf>
    <xf numFmtId="0" fontId="33" fillId="0" borderId="5" xfId="0" quotePrefix="1" applyFont="1" applyBorder="1" applyAlignment="1">
      <alignment vertical="top"/>
    </xf>
    <xf numFmtId="0" fontId="9" fillId="0" borderId="5" xfId="0" applyFont="1" applyFill="1" applyBorder="1" applyAlignment="1">
      <alignment vertical="top" wrapText="1"/>
    </xf>
    <xf numFmtId="0" fontId="49" fillId="0" borderId="5" xfId="0" applyFont="1" applyBorder="1" applyAlignment="1">
      <alignment horizontal="left" vertical="top"/>
    </xf>
    <xf numFmtId="0" fontId="49" fillId="0" borderId="0" xfId="0" applyFont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164" fontId="9" fillId="0" borderId="6" xfId="1" applyNumberFormat="1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164" fontId="46" fillId="0" borderId="6" xfId="1" applyNumberFormat="1" applyFont="1" applyBorder="1" applyAlignment="1">
      <alignment vertical="top"/>
    </xf>
    <xf numFmtId="0" fontId="47" fillId="6" borderId="5" xfId="0" applyFont="1" applyFill="1" applyBorder="1" applyAlignment="1">
      <alignment vertical="top" wrapText="1"/>
    </xf>
    <xf numFmtId="164" fontId="47" fillId="6" borderId="5" xfId="1" applyNumberFormat="1" applyFont="1" applyFill="1" applyBorder="1" applyAlignment="1">
      <alignment horizontal="center" vertical="top"/>
    </xf>
    <xf numFmtId="164" fontId="47" fillId="6" borderId="5" xfId="1" applyNumberFormat="1" applyFont="1" applyFill="1" applyBorder="1" applyAlignment="1">
      <alignment vertical="top"/>
    </xf>
    <xf numFmtId="164" fontId="47" fillId="0" borderId="9" xfId="1" applyNumberFormat="1" applyFont="1" applyBorder="1" applyAlignment="1">
      <alignment vertical="top"/>
    </xf>
    <xf numFmtId="0" fontId="47" fillId="0" borderId="9" xfId="0" applyFont="1" applyBorder="1" applyAlignment="1">
      <alignment horizontal="center" vertical="top"/>
    </xf>
    <xf numFmtId="0" fontId="47" fillId="0" borderId="14" xfId="0" applyFont="1" applyBorder="1" applyAlignment="1">
      <alignment horizontal="center" vertical="top"/>
    </xf>
    <xf numFmtId="0" fontId="47" fillId="0" borderId="9" xfId="0" applyFont="1" applyBorder="1" applyAlignment="1">
      <alignment vertical="top"/>
    </xf>
    <xf numFmtId="164" fontId="47" fillId="0" borderId="12" xfId="1" applyNumberFormat="1" applyFont="1" applyBorder="1" applyAlignment="1">
      <alignment vertical="top"/>
    </xf>
    <xf numFmtId="0" fontId="47" fillId="0" borderId="0" xfId="0" applyFont="1" applyAlignment="1">
      <alignment vertical="top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164" fontId="9" fillId="0" borderId="6" xfId="1" applyNumberFormat="1" applyFont="1" applyBorder="1"/>
    <xf numFmtId="164" fontId="46" fillId="0" borderId="11" xfId="1" applyNumberFormat="1" applyFont="1" applyBorder="1"/>
    <xf numFmtId="164" fontId="9" fillId="0" borderId="17" xfId="1" applyNumberFormat="1" applyFont="1" applyBorder="1" applyAlignment="1">
      <alignment horizontal="center" vertical="top"/>
    </xf>
    <xf numFmtId="0" fontId="9" fillId="0" borderId="11" xfId="0" applyFont="1" applyBorder="1" applyAlignment="1">
      <alignment vertical="top"/>
    </xf>
    <xf numFmtId="0" fontId="9" fillId="0" borderId="11" xfId="0" quotePrefix="1" applyFont="1" applyBorder="1" applyAlignment="1">
      <alignment vertical="top" wrapText="1"/>
    </xf>
    <xf numFmtId="0" fontId="9" fillId="0" borderId="11" xfId="0" applyFont="1" applyBorder="1" applyAlignment="1">
      <alignment horizontal="left" vertical="top"/>
    </xf>
    <xf numFmtId="164" fontId="9" fillId="0" borderId="11" xfId="1" applyNumberFormat="1" applyFont="1" applyBorder="1" applyAlignment="1">
      <alignment horizontal="center" vertical="top"/>
    </xf>
    <xf numFmtId="0" fontId="9" fillId="0" borderId="10" xfId="0" applyFont="1" applyBorder="1" applyAlignment="1">
      <alignment vertical="top"/>
    </xf>
    <xf numFmtId="0" fontId="9" fillId="0" borderId="10" xfId="0" quotePrefix="1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9" fillId="0" borderId="10" xfId="1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right" vertical="top"/>
    </xf>
    <xf numFmtId="164" fontId="9" fillId="0" borderId="5" xfId="1" applyNumberFormat="1" applyFont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47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53" fillId="0" borderId="5" xfId="0" applyFont="1" applyBorder="1" applyAlignment="1">
      <alignment horizontal="right" vertical="center"/>
    </xf>
    <xf numFmtId="0" fontId="53" fillId="0" borderId="5" xfId="0" applyFont="1" applyBorder="1" applyAlignment="1">
      <alignment horizontal="left"/>
    </xf>
    <xf numFmtId="0" fontId="53" fillId="0" borderId="5" xfId="0" applyFont="1" applyBorder="1" applyAlignment="1">
      <alignment horizontal="left" vertical="center"/>
    </xf>
    <xf numFmtId="164" fontId="53" fillId="0" borderId="5" xfId="1" applyNumberFormat="1" applyFont="1" applyBorder="1" applyAlignment="1">
      <alignment horizontal="right" vertical="center"/>
    </xf>
    <xf numFmtId="164" fontId="53" fillId="0" borderId="5" xfId="1" applyNumberFormat="1" applyFont="1" applyBorder="1" applyAlignment="1">
      <alignment horizontal="right"/>
    </xf>
    <xf numFmtId="0" fontId="53" fillId="0" borderId="5" xfId="0" applyFont="1" applyBorder="1" applyAlignment="1">
      <alignment horizontal="center" vertical="center"/>
    </xf>
    <xf numFmtId="0" fontId="54" fillId="0" borderId="5" xfId="0" applyFont="1" applyBorder="1" applyAlignment="1">
      <alignment vertical="center"/>
    </xf>
    <xf numFmtId="0" fontId="53" fillId="0" borderId="5" xfId="0" applyFont="1" applyBorder="1" applyAlignment="1">
      <alignment vertical="center"/>
    </xf>
    <xf numFmtId="164" fontId="9" fillId="0" borderId="17" xfId="1" applyNumberFormat="1" applyFont="1" applyBorder="1" applyAlignment="1">
      <alignment horizontal="right" vertical="top"/>
    </xf>
    <xf numFmtId="0" fontId="5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4" fontId="53" fillId="0" borderId="17" xfId="1" applyNumberFormat="1" applyFont="1" applyBorder="1" applyAlignment="1">
      <alignment horizontal="right" vertical="center"/>
    </xf>
    <xf numFmtId="164" fontId="9" fillId="0" borderId="17" xfId="1" applyNumberFormat="1" applyFont="1" applyBorder="1" applyAlignment="1">
      <alignment horizontal="right" vertical="center"/>
    </xf>
    <xf numFmtId="0" fontId="47" fillId="7" borderId="5" xfId="0" applyFont="1" applyFill="1" applyBorder="1" applyAlignment="1">
      <alignment vertical="top" wrapText="1"/>
    </xf>
    <xf numFmtId="164" fontId="47" fillId="7" borderId="5" xfId="1" applyNumberFormat="1" applyFont="1" applyFill="1" applyBorder="1" applyAlignment="1">
      <alignment horizontal="center" vertical="top"/>
    </xf>
    <xf numFmtId="164" fontId="9" fillId="7" borderId="5" xfId="1" applyNumberFormat="1" applyFont="1" applyFill="1" applyBorder="1" applyAlignment="1">
      <alignment horizontal="center" vertical="top"/>
    </xf>
    <xf numFmtId="164" fontId="47" fillId="7" borderId="5" xfId="1" applyNumberFormat="1" applyFont="1" applyFill="1" applyBorder="1" applyAlignment="1">
      <alignment vertical="top"/>
    </xf>
    <xf numFmtId="0" fontId="8" fillId="0" borderId="0" xfId="0" applyFont="1" applyAlignment="1"/>
    <xf numFmtId="164" fontId="47" fillId="0" borderId="2" xfId="1" applyNumberFormat="1" applyFont="1" applyFill="1" applyBorder="1" applyAlignment="1">
      <alignment horizontal="center" vertical="center"/>
    </xf>
    <xf numFmtId="164" fontId="47" fillId="0" borderId="25" xfId="1" quotePrefix="1" applyNumberFormat="1" applyFont="1" applyFill="1" applyBorder="1" applyAlignment="1">
      <alignment horizontal="center" vertical="center"/>
    </xf>
    <xf numFmtId="164" fontId="47" fillId="0" borderId="9" xfId="1" quotePrefix="1" applyNumberFormat="1" applyFont="1" applyFill="1" applyBorder="1" applyAlignment="1">
      <alignment horizontal="center" vertical="center"/>
    </xf>
    <xf numFmtId="164" fontId="6" fillId="0" borderId="9" xfId="1" quotePrefix="1" applyNumberFormat="1" applyFont="1" applyFill="1" applyBorder="1" applyAlignment="1">
      <alignment horizontal="center" vertical="center"/>
    </xf>
    <xf numFmtId="164" fontId="47" fillId="0" borderId="17" xfId="1" applyNumberFormat="1" applyFont="1" applyBorder="1" applyAlignment="1">
      <alignment horizontal="right" vertical="top"/>
    </xf>
    <xf numFmtId="164" fontId="47" fillId="0" borderId="17" xfId="1" applyNumberFormat="1" applyFont="1" applyBorder="1" applyAlignment="1">
      <alignment horizontal="right" vertical="center"/>
    </xf>
    <xf numFmtId="0" fontId="55" fillId="0" borderId="0" xfId="0" applyFont="1" applyAlignment="1"/>
    <xf numFmtId="164" fontId="9" fillId="0" borderId="0" xfId="1" applyNumberFormat="1" applyFont="1" applyAlignment="1"/>
    <xf numFmtId="0" fontId="9" fillId="0" borderId="23" xfId="0" applyFont="1" applyBorder="1" applyAlignment="1">
      <alignment horizontal="center" vertical="top"/>
    </xf>
    <xf numFmtId="0" fontId="9" fillId="0" borderId="11" xfId="0" applyFont="1" applyBorder="1" applyAlignment="1">
      <alignment vertical="top" wrapText="1"/>
    </xf>
    <xf numFmtId="164" fontId="9" fillId="0" borderId="11" xfId="1" applyNumberFormat="1" applyFont="1" applyBorder="1" applyAlignment="1">
      <alignment vertical="top"/>
    </xf>
    <xf numFmtId="164" fontId="46" fillId="0" borderId="11" xfId="1" applyNumberFormat="1" applyFont="1" applyBorder="1" applyAlignment="1">
      <alignment vertical="top"/>
    </xf>
    <xf numFmtId="0" fontId="9" fillId="0" borderId="10" xfId="0" applyFont="1" applyBorder="1" applyAlignment="1">
      <alignment vertical="top" wrapText="1"/>
    </xf>
    <xf numFmtId="0" fontId="9" fillId="0" borderId="10" xfId="0" quotePrefix="1" applyFont="1" applyBorder="1" applyAlignment="1">
      <alignment horizontal="left" vertical="top"/>
    </xf>
    <xf numFmtId="164" fontId="9" fillId="0" borderId="10" xfId="1" applyNumberFormat="1" applyFont="1" applyBorder="1" applyAlignment="1">
      <alignment vertical="top"/>
    </xf>
    <xf numFmtId="164" fontId="46" fillId="0" borderId="10" xfId="1" applyNumberFormat="1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17" fillId="0" borderId="11" xfId="0" applyFont="1" applyBorder="1" applyAlignment="1">
      <alignment wrapText="1"/>
    </xf>
    <xf numFmtId="0" fontId="9" fillId="0" borderId="10" xfId="0" applyFont="1" applyBorder="1" applyAlignment="1">
      <alignment horizontal="center" vertical="top"/>
    </xf>
    <xf numFmtId="0" fontId="17" fillId="0" borderId="10" xfId="0" applyFont="1" applyBorder="1" applyAlignment="1">
      <alignment wrapText="1"/>
    </xf>
    <xf numFmtId="164" fontId="7" fillId="0" borderId="10" xfId="1" applyNumberFormat="1" applyFont="1" applyBorder="1" applyAlignment="1">
      <alignment horizontal="center"/>
    </xf>
    <xf numFmtId="0" fontId="9" fillId="0" borderId="11" xfId="0" quotePrefix="1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33" fillId="0" borderId="11" xfId="0" applyFont="1" applyBorder="1" applyAlignment="1">
      <alignment vertical="top"/>
    </xf>
    <xf numFmtId="0" fontId="33" fillId="0" borderId="10" xfId="0" applyFont="1" applyBorder="1" applyAlignment="1">
      <alignment vertical="top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53" fillId="0" borderId="11" xfId="0" applyFont="1" applyBorder="1" applyAlignment="1">
      <alignment horizontal="left"/>
    </xf>
    <xf numFmtId="164" fontId="53" fillId="0" borderId="11" xfId="1" applyNumberFormat="1" applyFont="1" applyBorder="1" applyAlignment="1">
      <alignment horizontal="right"/>
    </xf>
    <xf numFmtId="164" fontId="9" fillId="0" borderId="31" xfId="1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/>
    </xf>
    <xf numFmtId="164" fontId="53" fillId="0" borderId="10" xfId="1" applyNumberFormat="1" applyFont="1" applyBorder="1" applyAlignment="1">
      <alignment horizontal="right"/>
    </xf>
    <xf numFmtId="164" fontId="9" fillId="0" borderId="32" xfId="1" applyNumberFormat="1" applyFont="1" applyBorder="1" applyAlignment="1">
      <alignment horizontal="center" vertical="top"/>
    </xf>
    <xf numFmtId="0" fontId="59" fillId="0" borderId="0" xfId="0" applyFont="1" applyAlignment="1"/>
    <xf numFmtId="0" fontId="60" fillId="0" borderId="0" xfId="0" applyFont="1"/>
    <xf numFmtId="0" fontId="57" fillId="0" borderId="0" xfId="0" applyFont="1" applyAlignment="1"/>
    <xf numFmtId="0" fontId="58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58" fillId="0" borderId="0" xfId="0" applyFont="1" applyAlignment="1"/>
    <xf numFmtId="0" fontId="58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164" fontId="20" fillId="0" borderId="0" xfId="1" applyNumberFormat="1" applyFont="1" applyAlignment="1">
      <alignment horizontal="center"/>
    </xf>
    <xf numFmtId="164" fontId="17" fillId="0" borderId="0" xfId="1" applyNumberFormat="1" applyFont="1" applyAlignment="1">
      <alignment horizontal="center"/>
    </xf>
    <xf numFmtId="0" fontId="22" fillId="3" borderId="7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164" fontId="22" fillId="3" borderId="9" xfId="1" applyNumberFormat="1" applyFont="1" applyFill="1" applyBorder="1" applyAlignment="1">
      <alignment horizontal="center"/>
    </xf>
    <xf numFmtId="164" fontId="22" fillId="3" borderId="1" xfId="1" applyNumberFormat="1" applyFont="1" applyFill="1" applyBorder="1" applyAlignment="1">
      <alignment horizontal="center"/>
    </xf>
    <xf numFmtId="164" fontId="22" fillId="3" borderId="2" xfId="1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47" fillId="0" borderId="7" xfId="1" applyNumberFormat="1" applyFont="1" applyBorder="1" applyAlignment="1">
      <alignment horizontal="center" vertical="center" wrapText="1"/>
    </xf>
    <xf numFmtId="164" fontId="47" fillId="0" borderId="2" xfId="1" applyNumberFormat="1" applyFont="1" applyBorder="1" applyAlignment="1">
      <alignment horizontal="center" vertical="center" wrapText="1"/>
    </xf>
    <xf numFmtId="164" fontId="47" fillId="0" borderId="7" xfId="1" applyNumberFormat="1" applyFont="1" applyFill="1" applyBorder="1" applyAlignment="1">
      <alignment horizontal="center" wrapText="1"/>
    </xf>
    <xf numFmtId="164" fontId="47" fillId="0" borderId="1" xfId="1" applyNumberFormat="1" applyFont="1" applyFill="1" applyBorder="1" applyAlignment="1">
      <alignment horizontal="center" wrapText="1"/>
    </xf>
    <xf numFmtId="164" fontId="47" fillId="0" borderId="1" xfId="1" applyNumberFormat="1" applyFont="1" applyBorder="1" applyAlignment="1">
      <alignment horizontal="center" vertical="center" wrapText="1"/>
    </xf>
    <xf numFmtId="164" fontId="47" fillId="0" borderId="9" xfId="1" applyNumberFormat="1" applyFont="1" applyFill="1" applyBorder="1" applyAlignment="1">
      <alignment horizontal="center" vertical="center"/>
    </xf>
    <xf numFmtId="164" fontId="47" fillId="0" borderId="9" xfId="1" applyNumberFormat="1" applyFont="1" applyFill="1" applyBorder="1" applyAlignment="1">
      <alignment horizontal="center" vertical="center" wrapText="1"/>
    </xf>
    <xf numFmtId="164" fontId="47" fillId="0" borderId="9" xfId="1" applyNumberFormat="1" applyFont="1" applyFill="1" applyBorder="1" applyAlignment="1">
      <alignment horizontal="center" wrapText="1"/>
    </xf>
    <xf numFmtId="164" fontId="47" fillId="0" borderId="26" xfId="1" applyNumberFormat="1" applyFont="1" applyFill="1" applyBorder="1" applyAlignment="1">
      <alignment horizontal="center" vertical="center" wrapText="1"/>
    </xf>
    <xf numFmtId="164" fontId="47" fillId="0" borderId="27" xfId="1" applyNumberFormat="1" applyFont="1" applyFill="1" applyBorder="1" applyAlignment="1">
      <alignment horizontal="center" vertical="center" wrapText="1"/>
    </xf>
    <xf numFmtId="164" fontId="47" fillId="0" borderId="28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64" fontId="56" fillId="0" borderId="0" xfId="1" applyNumberFormat="1" applyFont="1" applyAlignment="1">
      <alignment horizontal="left"/>
    </xf>
    <xf numFmtId="0" fontId="56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right"/>
    </xf>
    <xf numFmtId="164" fontId="47" fillId="0" borderId="29" xfId="1" applyNumberFormat="1" applyFont="1" applyFill="1" applyBorder="1" applyAlignment="1">
      <alignment horizontal="center" vertical="center" wrapText="1"/>
    </xf>
    <xf numFmtId="164" fontId="47" fillId="0" borderId="30" xfId="1" applyNumberFormat="1" applyFont="1" applyFill="1" applyBorder="1" applyAlignment="1">
      <alignment horizontal="center" vertical="center" wrapText="1"/>
    </xf>
    <xf numFmtId="164" fontId="47" fillId="0" borderId="7" xfId="1" applyNumberFormat="1" applyFont="1" applyFill="1" applyBorder="1" applyAlignment="1">
      <alignment horizontal="center" vertical="center"/>
    </xf>
    <xf numFmtId="164" fontId="47" fillId="0" borderId="2" xfId="1" applyNumberFormat="1" applyFont="1" applyFill="1" applyBorder="1" applyAlignment="1">
      <alignment horizontal="center" vertical="center"/>
    </xf>
    <xf numFmtId="164" fontId="47" fillId="0" borderId="7" xfId="1" applyNumberFormat="1" applyFont="1" applyFill="1" applyBorder="1" applyAlignment="1">
      <alignment horizontal="center" vertical="center" wrapText="1"/>
    </xf>
    <xf numFmtId="164" fontId="47" fillId="0" borderId="2" xfId="1" applyNumberFormat="1" applyFont="1" applyFill="1" applyBorder="1" applyAlignment="1">
      <alignment horizontal="center" vertical="center" wrapText="1"/>
    </xf>
    <xf numFmtId="43" fontId="58" fillId="0" borderId="0" xfId="1" applyFont="1" applyAlignment="1">
      <alignment horizontal="center"/>
    </xf>
    <xf numFmtId="0" fontId="57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43" fontId="58" fillId="0" borderId="0" xfId="0" applyNumberFormat="1" applyFont="1" applyAlignment="1">
      <alignment horizontal="left"/>
    </xf>
    <xf numFmtId="0" fontId="57" fillId="0" borderId="0" xfId="0" applyFont="1" applyAlignment="1">
      <alignment horizontal="center"/>
    </xf>
    <xf numFmtId="0" fontId="47" fillId="0" borderId="12" xfId="0" applyFont="1" applyBorder="1" applyAlignment="1">
      <alignment horizontal="center" vertical="top"/>
    </xf>
    <xf numFmtId="0" fontId="47" fillId="0" borderId="14" xfId="0" applyFont="1" applyBorder="1" applyAlignment="1">
      <alignment horizontal="center" vertical="top"/>
    </xf>
    <xf numFmtId="0" fontId="61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646906</xdr:colOff>
      <xdr:row>2</xdr:row>
      <xdr:rowOff>224235</xdr:rowOff>
    </xdr:from>
    <xdr:to>
      <xdr:col>12</xdr:col>
      <xdr:colOff>313531</xdr:colOff>
      <xdr:row>2</xdr:row>
      <xdr:rowOff>224235</xdr:rowOff>
    </xdr:to>
    <xdr:cxnSp macro="">
      <xdr:nvCxnSpPr>
        <xdr:cNvPr id="3" name="Straight Connector 2"/>
        <xdr:cNvCxnSpPr/>
      </xdr:nvCxnSpPr>
      <xdr:spPr>
        <a:xfrm>
          <a:off x="12245578" y="650876"/>
          <a:ext cx="20280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topLeftCell="A4" workbookViewId="0">
      <selection activeCell="A4" sqref="A1:XFD1048576"/>
    </sheetView>
  </sheetViews>
  <sheetFormatPr defaultRowHeight="12.75" x14ac:dyDescent="0.2"/>
  <cols>
    <col min="1" max="1" width="4.85546875" customWidth="1"/>
    <col min="2" max="2" width="52.140625" customWidth="1"/>
    <col min="3" max="3" width="14.7109375" style="73" customWidth="1"/>
    <col min="4" max="8" width="9.140625" style="73"/>
    <col min="9" max="9" width="14.42578125" style="73" customWidth="1"/>
  </cols>
  <sheetData>
    <row r="2" spans="1:10" ht="18" x14ac:dyDescent="0.25">
      <c r="A2" s="372" t="s">
        <v>226</v>
      </c>
      <c r="B2" s="372"/>
      <c r="C2" s="372"/>
      <c r="D2" s="372"/>
      <c r="E2" s="372"/>
      <c r="F2" s="372"/>
      <c r="G2" s="372"/>
      <c r="H2" s="372"/>
      <c r="I2" s="372"/>
      <c r="J2" s="372"/>
    </row>
    <row r="6" spans="1:10" s="75" customFormat="1" ht="16.5" x14ac:dyDescent="0.3">
      <c r="A6" s="375" t="s">
        <v>227</v>
      </c>
      <c r="B6" s="375" t="s">
        <v>228</v>
      </c>
      <c r="C6" s="378" t="s">
        <v>6</v>
      </c>
      <c r="D6" s="378"/>
      <c r="E6" s="378"/>
      <c r="F6" s="378"/>
      <c r="G6" s="378"/>
      <c r="H6" s="378"/>
      <c r="I6" s="79" t="s">
        <v>7</v>
      </c>
      <c r="J6" s="375" t="s">
        <v>8</v>
      </c>
    </row>
    <row r="7" spans="1:10" s="75" customFormat="1" ht="16.5" x14ac:dyDescent="0.3">
      <c r="A7" s="376"/>
      <c r="B7" s="376"/>
      <c r="C7" s="379" t="s">
        <v>9</v>
      </c>
      <c r="D7" s="379"/>
      <c r="E7" s="379"/>
      <c r="F7" s="379" t="s">
        <v>10</v>
      </c>
      <c r="G7" s="379"/>
      <c r="H7" s="79" t="s">
        <v>11</v>
      </c>
      <c r="I7" s="80" t="s">
        <v>12</v>
      </c>
      <c r="J7" s="376"/>
    </row>
    <row r="8" spans="1:10" s="75" customFormat="1" ht="16.5" x14ac:dyDescent="0.3">
      <c r="A8" s="376"/>
      <c r="B8" s="376"/>
      <c r="C8" s="80" t="s">
        <v>13</v>
      </c>
      <c r="D8" s="80" t="s">
        <v>14</v>
      </c>
      <c r="E8" s="80" t="s">
        <v>15</v>
      </c>
      <c r="F8" s="80" t="s">
        <v>13</v>
      </c>
      <c r="G8" s="80" t="s">
        <v>15</v>
      </c>
      <c r="H8" s="380" t="s">
        <v>16</v>
      </c>
      <c r="I8" s="380" t="s">
        <v>16</v>
      </c>
      <c r="J8" s="376"/>
    </row>
    <row r="9" spans="1:10" s="75" customFormat="1" ht="16.5" x14ac:dyDescent="0.3">
      <c r="A9" s="376"/>
      <c r="B9" s="376"/>
      <c r="C9" s="80" t="s">
        <v>16</v>
      </c>
      <c r="D9" s="80" t="s">
        <v>16</v>
      </c>
      <c r="E9" s="80" t="s">
        <v>16</v>
      </c>
      <c r="F9" s="80" t="s">
        <v>16</v>
      </c>
      <c r="G9" s="80" t="s">
        <v>16</v>
      </c>
      <c r="H9" s="380"/>
      <c r="I9" s="380"/>
      <c r="J9" s="376"/>
    </row>
    <row r="10" spans="1:10" s="78" customFormat="1" ht="13.5" x14ac:dyDescent="0.25">
      <c r="A10" s="76"/>
      <c r="B10" s="76"/>
      <c r="C10" s="77"/>
      <c r="D10" s="77"/>
      <c r="E10" s="77"/>
      <c r="F10" s="77"/>
      <c r="G10" s="77"/>
      <c r="H10" s="77"/>
      <c r="I10" s="77"/>
      <c r="J10" s="76"/>
    </row>
    <row r="11" spans="1:10" s="78" customFormat="1" ht="16.5" x14ac:dyDescent="0.3">
      <c r="A11" s="81">
        <v>1</v>
      </c>
      <c r="B11" s="82" t="s">
        <v>229</v>
      </c>
      <c r="C11" s="83">
        <f>'1.Bag_Tapem'!L43</f>
        <v>4900624</v>
      </c>
      <c r="D11" s="83"/>
      <c r="E11" s="83"/>
      <c r="F11" s="83"/>
      <c r="G11" s="83"/>
      <c r="H11" s="83"/>
      <c r="I11" s="83">
        <f>SUM(C11:H11)</f>
        <v>4900624</v>
      </c>
      <c r="J11" s="81"/>
    </row>
    <row r="12" spans="1:10" s="78" customFormat="1" ht="16.5" x14ac:dyDescent="0.3">
      <c r="A12" s="81">
        <v>2</v>
      </c>
      <c r="B12" s="89" t="s">
        <v>230</v>
      </c>
      <c r="C12" s="83" t="e">
        <f>#REF!</f>
        <v>#REF!</v>
      </c>
      <c r="D12" s="83"/>
      <c r="E12" s="83"/>
      <c r="F12" s="83"/>
      <c r="G12" s="83"/>
      <c r="H12" s="83"/>
      <c r="I12" s="83" t="e">
        <f>SUM(C12:H12)</f>
        <v>#REF!</v>
      </c>
      <c r="J12" s="81"/>
    </row>
    <row r="13" spans="1:10" s="78" customFormat="1" ht="16.5" x14ac:dyDescent="0.3">
      <c r="A13" s="81">
        <v>3</v>
      </c>
      <c r="B13" s="82" t="s">
        <v>231</v>
      </c>
      <c r="C13" s="83" t="e">
        <f>#REF!</f>
        <v>#REF!</v>
      </c>
      <c r="D13" s="83"/>
      <c r="E13" s="83"/>
      <c r="F13" s="83"/>
      <c r="G13" s="83"/>
      <c r="H13" s="83"/>
      <c r="I13" s="83" t="e">
        <f>SUM(C13:H13)</f>
        <v>#REF!</v>
      </c>
      <c r="J13" s="81"/>
    </row>
    <row r="14" spans="1:10" s="78" customFormat="1" ht="16.5" x14ac:dyDescent="0.3">
      <c r="A14" s="81">
        <v>4</v>
      </c>
      <c r="B14" s="82" t="s">
        <v>232</v>
      </c>
      <c r="C14" s="83" t="e">
        <f>#REF!</f>
        <v>#REF!</v>
      </c>
      <c r="D14" s="83"/>
      <c r="E14" s="83"/>
      <c r="F14" s="83"/>
      <c r="G14" s="83"/>
      <c r="H14" s="83"/>
      <c r="I14" s="83" t="e">
        <f t="shared" ref="I14:I19" si="0">SUM(C14:H14)</f>
        <v>#REF!</v>
      </c>
      <c r="J14" s="81"/>
    </row>
    <row r="15" spans="1:10" s="78" customFormat="1" ht="16.5" x14ac:dyDescent="0.3">
      <c r="A15" s="81">
        <v>5</v>
      </c>
      <c r="B15" s="82" t="s">
        <v>233</v>
      </c>
      <c r="C15" s="83" t="e">
        <f>#REF!</f>
        <v>#REF!</v>
      </c>
      <c r="D15" s="83"/>
      <c r="E15" s="83"/>
      <c r="F15" s="83"/>
      <c r="G15" s="83"/>
      <c r="H15" s="83"/>
      <c r="I15" s="83" t="e">
        <f t="shared" si="0"/>
        <v>#REF!</v>
      </c>
      <c r="J15" s="81"/>
    </row>
    <row r="16" spans="1:10" s="78" customFormat="1" ht="16.5" x14ac:dyDescent="0.3">
      <c r="A16" s="81">
        <v>6</v>
      </c>
      <c r="B16" s="82" t="s">
        <v>234</v>
      </c>
      <c r="C16" s="83" t="e">
        <f>#REF!</f>
        <v>#REF!</v>
      </c>
      <c r="D16" s="83"/>
      <c r="E16" s="83"/>
      <c r="F16" s="83"/>
      <c r="G16" s="83"/>
      <c r="H16" s="83"/>
      <c r="I16" s="83" t="e">
        <f t="shared" si="0"/>
        <v>#REF!</v>
      </c>
      <c r="J16" s="81"/>
    </row>
    <row r="17" spans="1:10" s="78" customFormat="1" ht="16.5" x14ac:dyDescent="0.3">
      <c r="A17" s="81">
        <v>7</v>
      </c>
      <c r="B17" s="82" t="s">
        <v>235</v>
      </c>
      <c r="C17" s="83" t="e">
        <f>#REF!</f>
        <v>#REF!</v>
      </c>
      <c r="D17" s="83"/>
      <c r="E17" s="83"/>
      <c r="F17" s="83"/>
      <c r="G17" s="83"/>
      <c r="H17" s="83"/>
      <c r="I17" s="83" t="e">
        <f t="shared" si="0"/>
        <v>#REF!</v>
      </c>
      <c r="J17" s="81"/>
    </row>
    <row r="18" spans="1:10" s="78" customFormat="1" ht="16.5" x14ac:dyDescent="0.3">
      <c r="A18" s="81">
        <v>8</v>
      </c>
      <c r="B18" s="82" t="s">
        <v>236</v>
      </c>
      <c r="C18" s="83" t="e">
        <f>#REF!</f>
        <v>#REF!</v>
      </c>
      <c r="D18" s="83"/>
      <c r="E18" s="83"/>
      <c r="F18" s="83"/>
      <c r="G18" s="83"/>
      <c r="H18" s="83"/>
      <c r="I18" s="83" t="e">
        <f t="shared" si="0"/>
        <v>#REF!</v>
      </c>
      <c r="J18" s="81"/>
    </row>
    <row r="19" spans="1:10" s="78" customFormat="1" ht="16.5" x14ac:dyDescent="0.3">
      <c r="A19" s="81">
        <v>9</v>
      </c>
      <c r="B19" s="89" t="s">
        <v>237</v>
      </c>
      <c r="C19" s="83" t="e">
        <f>#REF!</f>
        <v>#REF!</v>
      </c>
      <c r="D19" s="83"/>
      <c r="E19" s="83"/>
      <c r="F19" s="83"/>
      <c r="G19" s="83"/>
      <c r="H19" s="83"/>
      <c r="I19" s="83" t="e">
        <f t="shared" si="0"/>
        <v>#REF!</v>
      </c>
      <c r="J19" s="81"/>
    </row>
    <row r="20" spans="1:10" s="78" customFormat="1" ht="16.5" x14ac:dyDescent="0.3">
      <c r="A20" s="84"/>
      <c r="B20" s="84"/>
      <c r="C20" s="85"/>
      <c r="D20" s="85"/>
      <c r="E20" s="85"/>
      <c r="F20" s="85"/>
      <c r="G20" s="85"/>
      <c r="H20" s="85"/>
      <c r="I20" s="85"/>
      <c r="J20" s="84"/>
    </row>
    <row r="21" spans="1:10" s="93" customFormat="1" ht="14.25" x14ac:dyDescent="0.2">
      <c r="A21" s="377" t="s">
        <v>7</v>
      </c>
      <c r="B21" s="377"/>
      <c r="C21" s="91" t="e">
        <f>SUM(C10:C19)</f>
        <v>#REF!</v>
      </c>
      <c r="D21" s="91"/>
      <c r="E21" s="91"/>
      <c r="F21" s="91"/>
      <c r="G21" s="91"/>
      <c r="H21" s="91"/>
      <c r="I21" s="91" t="e">
        <f>SUM(I10:I19)</f>
        <v>#REF!</v>
      </c>
      <c r="J21" s="92"/>
    </row>
    <row r="25" spans="1:10" x14ac:dyDescent="0.2">
      <c r="F25" s="374" t="s">
        <v>310</v>
      </c>
      <c r="G25" s="374"/>
      <c r="H25" s="374"/>
      <c r="I25" s="374"/>
      <c r="J25" s="374"/>
    </row>
    <row r="27" spans="1:10" x14ac:dyDescent="0.2">
      <c r="F27" s="373" t="s">
        <v>311</v>
      </c>
      <c r="G27" s="373"/>
      <c r="H27" s="373"/>
      <c r="I27" s="373"/>
      <c r="J27" s="373"/>
    </row>
    <row r="28" spans="1:10" x14ac:dyDescent="0.2">
      <c r="F28" s="74"/>
      <c r="G28" s="74"/>
      <c r="H28" s="74"/>
      <c r="I28" s="74"/>
      <c r="J28" s="74"/>
    </row>
    <row r="29" spans="1:10" x14ac:dyDescent="0.2">
      <c r="F29" s="74"/>
      <c r="G29" s="74"/>
      <c r="H29" s="74"/>
      <c r="I29" s="74"/>
      <c r="J29" s="74"/>
    </row>
    <row r="32" spans="1:10" x14ac:dyDescent="0.2">
      <c r="F32" s="373" t="s">
        <v>312</v>
      </c>
      <c r="G32" s="373"/>
      <c r="H32" s="373"/>
      <c r="I32" s="373"/>
      <c r="J32" s="373"/>
    </row>
    <row r="33" spans="6:10" x14ac:dyDescent="0.2">
      <c r="F33" s="373" t="s">
        <v>313</v>
      </c>
      <c r="G33" s="373"/>
      <c r="H33" s="373"/>
      <c r="I33" s="373"/>
      <c r="J33" s="373"/>
    </row>
    <row r="34" spans="6:10" x14ac:dyDescent="0.2">
      <c r="F34" s="373" t="s">
        <v>314</v>
      </c>
      <c r="G34" s="373"/>
      <c r="H34" s="373"/>
      <c r="I34" s="373"/>
      <c r="J34" s="373"/>
    </row>
  </sheetData>
  <mergeCells count="15">
    <mergeCell ref="A2:J2"/>
    <mergeCell ref="F27:J27"/>
    <mergeCell ref="F32:J32"/>
    <mergeCell ref="F33:J33"/>
    <mergeCell ref="F34:J34"/>
    <mergeCell ref="F25:J25"/>
    <mergeCell ref="B6:B9"/>
    <mergeCell ref="A6:A9"/>
    <mergeCell ref="A21:B21"/>
    <mergeCell ref="C6:H6"/>
    <mergeCell ref="J6:J9"/>
    <mergeCell ref="C7:E7"/>
    <mergeCell ref="F7:G7"/>
    <mergeCell ref="H8:H9"/>
    <mergeCell ref="I8:I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48"/>
  <sheetViews>
    <sheetView topLeftCell="A28" workbookViewId="0">
      <selection activeCell="F37" sqref="F37:F39"/>
    </sheetView>
  </sheetViews>
  <sheetFormatPr defaultRowHeight="13.5" x14ac:dyDescent="0.25"/>
  <cols>
    <col min="1" max="1" width="5.140625" style="10" customWidth="1"/>
    <col min="2" max="2" width="19" style="10" customWidth="1"/>
    <col min="3" max="3" width="41" style="7" customWidth="1"/>
    <col min="4" max="4" width="19.42578125" style="8" customWidth="1"/>
    <col min="5" max="5" width="31.5703125" style="7" customWidth="1"/>
    <col min="6" max="6" width="10.85546875" style="101" customWidth="1"/>
    <col min="7" max="12" width="9.140625" style="17"/>
    <col min="13" max="13" width="9.140625" style="7"/>
  </cols>
  <sheetData>
    <row r="2" spans="1:13" ht="18" x14ac:dyDescent="0.25">
      <c r="A2" s="384" t="s">
        <v>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13" ht="18" x14ac:dyDescent="0.25">
      <c r="A3" s="384" t="s">
        <v>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3" ht="18" x14ac:dyDescent="0.25">
      <c r="A4" s="384" t="s">
        <v>18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</row>
    <row r="5" spans="1:13" ht="18" x14ac:dyDescent="0.25">
      <c r="A5" s="86"/>
      <c r="B5" s="86"/>
      <c r="C5" s="86"/>
      <c r="D5" s="86"/>
      <c r="E5" s="86"/>
      <c r="F5" s="100"/>
      <c r="G5" s="16"/>
      <c r="H5" s="16"/>
      <c r="I5" s="16"/>
      <c r="J5" s="16"/>
      <c r="K5" s="16"/>
      <c r="L5" s="16"/>
      <c r="M5" s="86"/>
    </row>
    <row r="6" spans="1:13" ht="18" x14ac:dyDescent="0.25">
      <c r="A6" s="385" t="s">
        <v>19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</row>
    <row r="7" spans="1:13" ht="18" x14ac:dyDescent="0.25">
      <c r="A7" s="86"/>
      <c r="B7" s="86"/>
      <c r="C7" s="86"/>
      <c r="D7" s="86"/>
      <c r="E7" s="86"/>
      <c r="F7" s="100"/>
      <c r="G7" s="16"/>
      <c r="H7" s="16"/>
      <c r="I7" s="16"/>
      <c r="J7" s="16"/>
      <c r="K7" s="16"/>
      <c r="L7" s="16"/>
      <c r="M7" s="86"/>
    </row>
    <row r="8" spans="1:13" ht="15.75" x14ac:dyDescent="0.25">
      <c r="A8" s="9" t="s">
        <v>17</v>
      </c>
      <c r="B8" s="9"/>
    </row>
    <row r="9" spans="1:13" x14ac:dyDescent="0.25">
      <c r="A9" s="386" t="s">
        <v>2</v>
      </c>
      <c r="B9" s="386" t="s">
        <v>20</v>
      </c>
      <c r="C9" s="386" t="s">
        <v>3</v>
      </c>
      <c r="D9" s="386" t="s">
        <v>4</v>
      </c>
      <c r="E9" s="386" t="s">
        <v>5</v>
      </c>
      <c r="F9" s="389" t="s">
        <v>6</v>
      </c>
      <c r="G9" s="389"/>
      <c r="H9" s="389"/>
      <c r="I9" s="389"/>
      <c r="J9" s="389"/>
      <c r="K9" s="389"/>
      <c r="L9" s="18" t="s">
        <v>7</v>
      </c>
      <c r="M9" s="386" t="s">
        <v>8</v>
      </c>
    </row>
    <row r="10" spans="1:13" x14ac:dyDescent="0.25">
      <c r="A10" s="387"/>
      <c r="B10" s="387"/>
      <c r="C10" s="387"/>
      <c r="D10" s="387"/>
      <c r="E10" s="387"/>
      <c r="F10" s="390" t="s">
        <v>9</v>
      </c>
      <c r="G10" s="390"/>
      <c r="H10" s="390"/>
      <c r="I10" s="390" t="s">
        <v>10</v>
      </c>
      <c r="J10" s="390"/>
      <c r="K10" s="18" t="s">
        <v>11</v>
      </c>
      <c r="L10" s="87" t="s">
        <v>12</v>
      </c>
      <c r="M10" s="387"/>
    </row>
    <row r="11" spans="1:13" x14ac:dyDescent="0.25">
      <c r="A11" s="387"/>
      <c r="B11" s="387"/>
      <c r="C11" s="387"/>
      <c r="D11" s="387"/>
      <c r="E11" s="387"/>
      <c r="F11" s="102" t="s">
        <v>13</v>
      </c>
      <c r="G11" s="87" t="s">
        <v>14</v>
      </c>
      <c r="H11" s="87" t="s">
        <v>15</v>
      </c>
      <c r="I11" s="87" t="s">
        <v>13</v>
      </c>
      <c r="J11" s="87" t="s">
        <v>15</v>
      </c>
      <c r="K11" s="391" t="s">
        <v>16</v>
      </c>
      <c r="L11" s="391" t="s">
        <v>16</v>
      </c>
      <c r="M11" s="387"/>
    </row>
    <row r="12" spans="1:13" ht="14.25" thickBot="1" x14ac:dyDescent="0.3">
      <c r="A12" s="388"/>
      <c r="B12" s="388"/>
      <c r="C12" s="388"/>
      <c r="D12" s="388"/>
      <c r="E12" s="388"/>
      <c r="F12" s="103" t="s">
        <v>16</v>
      </c>
      <c r="G12" s="88" t="s">
        <v>16</v>
      </c>
      <c r="H12" s="88" t="s">
        <v>16</v>
      </c>
      <c r="I12" s="88" t="s">
        <v>16</v>
      </c>
      <c r="J12" s="88" t="s">
        <v>16</v>
      </c>
      <c r="K12" s="392"/>
      <c r="L12" s="392"/>
      <c r="M12" s="388"/>
    </row>
    <row r="13" spans="1:13" s="22" customFormat="1" ht="14.25" thickTop="1" x14ac:dyDescent="0.2">
      <c r="A13" s="23" t="s">
        <v>143</v>
      </c>
      <c r="B13" s="23" t="s">
        <v>144</v>
      </c>
      <c r="C13" s="23" t="s">
        <v>145</v>
      </c>
      <c r="D13" s="23" t="s">
        <v>146</v>
      </c>
      <c r="E13" s="23" t="s">
        <v>147</v>
      </c>
      <c r="F13" s="23" t="s">
        <v>148</v>
      </c>
      <c r="G13" s="23" t="s">
        <v>149</v>
      </c>
      <c r="H13" s="23" t="s">
        <v>150</v>
      </c>
      <c r="I13" s="23" t="s">
        <v>151</v>
      </c>
      <c r="J13" s="23" t="s">
        <v>152</v>
      </c>
      <c r="K13" s="23" t="s">
        <v>153</v>
      </c>
      <c r="L13" s="23" t="s">
        <v>154</v>
      </c>
      <c r="M13" s="23" t="s">
        <v>155</v>
      </c>
    </row>
    <row r="14" spans="1:13" s="36" customFormat="1" ht="12.75" x14ac:dyDescent="0.2">
      <c r="A14" s="106"/>
      <c r="B14" s="106"/>
      <c r="C14" s="107"/>
      <c r="D14" s="108"/>
      <c r="E14" s="107"/>
      <c r="F14" s="109"/>
      <c r="G14" s="109"/>
      <c r="H14" s="109"/>
      <c r="I14" s="109"/>
      <c r="J14" s="109"/>
      <c r="K14" s="109"/>
      <c r="L14" s="109"/>
      <c r="M14" s="107"/>
    </row>
    <row r="15" spans="1:13" s="36" customFormat="1" ht="15.75" x14ac:dyDescent="0.25">
      <c r="A15" s="144"/>
      <c r="B15" s="144"/>
      <c r="C15" s="40" t="s">
        <v>410</v>
      </c>
      <c r="D15" s="146"/>
      <c r="E15" s="145"/>
      <c r="F15" s="147"/>
      <c r="G15" s="147"/>
      <c r="H15" s="147"/>
      <c r="I15" s="147"/>
      <c r="J15" s="147"/>
      <c r="K15" s="147"/>
      <c r="L15" s="147"/>
      <c r="M15" s="145"/>
    </row>
    <row r="16" spans="1:13" s="36" customFormat="1" ht="12.75" x14ac:dyDescent="0.2">
      <c r="A16" s="144"/>
      <c r="B16" s="144"/>
      <c r="C16" s="145"/>
      <c r="D16" s="146"/>
      <c r="E16" s="145"/>
      <c r="F16" s="147"/>
      <c r="G16" s="147"/>
      <c r="H16" s="147"/>
      <c r="I16" s="147"/>
      <c r="J16" s="147"/>
      <c r="K16" s="147"/>
      <c r="L16" s="147"/>
      <c r="M16" s="145"/>
    </row>
    <row r="17" spans="1:13" s="36" customFormat="1" ht="12.75" x14ac:dyDescent="0.2">
      <c r="A17" s="110"/>
      <c r="B17" s="35"/>
      <c r="C17" s="38"/>
      <c r="D17" s="111"/>
      <c r="E17" s="111"/>
      <c r="F17" s="112"/>
      <c r="G17" s="113"/>
      <c r="H17" s="113"/>
      <c r="I17" s="113"/>
      <c r="J17" s="113"/>
      <c r="K17" s="113"/>
      <c r="L17" s="113"/>
      <c r="M17" s="114"/>
    </row>
    <row r="18" spans="1:13" s="115" customFormat="1" ht="25.5" x14ac:dyDescent="0.2">
      <c r="A18" s="110"/>
      <c r="B18" s="105" t="s">
        <v>376</v>
      </c>
      <c r="C18" s="119" t="s">
        <v>102</v>
      </c>
      <c r="D18" s="117"/>
      <c r="E18" s="111"/>
      <c r="F18" s="112"/>
      <c r="G18" s="113"/>
      <c r="H18" s="113"/>
      <c r="I18" s="113"/>
      <c r="J18" s="113"/>
      <c r="K18" s="113"/>
      <c r="L18" s="113"/>
      <c r="M18" s="114"/>
    </row>
    <row r="19" spans="1:13" s="118" customFormat="1" ht="12.75" x14ac:dyDescent="0.2">
      <c r="A19" s="110"/>
      <c r="B19" s="116" t="s">
        <v>377</v>
      </c>
      <c r="C19" s="116" t="s">
        <v>378</v>
      </c>
      <c r="D19" s="117" t="s">
        <v>379</v>
      </c>
      <c r="E19" s="104" t="s">
        <v>399</v>
      </c>
      <c r="F19" s="148">
        <v>385500</v>
      </c>
      <c r="G19" s="113"/>
      <c r="H19" s="113"/>
      <c r="I19" s="113"/>
      <c r="J19" s="113"/>
      <c r="K19" s="113"/>
      <c r="L19" s="113">
        <f>SUM(F19:K19)</f>
        <v>385500</v>
      </c>
      <c r="M19" s="114"/>
    </row>
    <row r="20" spans="1:13" s="118" customFormat="1" ht="12.75" x14ac:dyDescent="0.2">
      <c r="A20" s="110"/>
      <c r="B20" s="116"/>
      <c r="C20" s="132" t="s">
        <v>408</v>
      </c>
      <c r="D20" s="117"/>
      <c r="E20" s="111"/>
      <c r="F20" s="148"/>
      <c r="G20" s="113"/>
      <c r="H20" s="113"/>
      <c r="I20" s="113"/>
      <c r="J20" s="113"/>
      <c r="K20" s="113"/>
      <c r="L20" s="113"/>
      <c r="M20" s="114"/>
    </row>
    <row r="21" spans="1:13" s="118" customFormat="1" ht="12.75" x14ac:dyDescent="0.2">
      <c r="A21" s="110"/>
      <c r="B21" s="116"/>
      <c r="C21" s="132"/>
      <c r="D21" s="117"/>
      <c r="E21" s="111"/>
      <c r="F21" s="148"/>
      <c r="G21" s="113"/>
      <c r="H21" s="113"/>
      <c r="I21" s="113"/>
      <c r="J21" s="113"/>
      <c r="K21" s="113"/>
      <c r="L21" s="113"/>
      <c r="M21" s="114"/>
    </row>
    <row r="22" spans="1:13" s="140" customFormat="1" ht="25.5" x14ac:dyDescent="0.2">
      <c r="A22" s="133"/>
      <c r="B22" s="152" t="s">
        <v>385</v>
      </c>
      <c r="C22" s="153" t="s">
        <v>421</v>
      </c>
      <c r="D22" s="136"/>
      <c r="E22" s="154"/>
      <c r="F22" s="155"/>
      <c r="G22" s="138"/>
      <c r="H22" s="138"/>
      <c r="I22" s="138"/>
      <c r="J22" s="138"/>
      <c r="K22" s="138"/>
      <c r="L22" s="138"/>
      <c r="M22" s="139"/>
    </row>
    <row r="23" spans="1:13" s="140" customFormat="1" ht="25.5" x14ac:dyDescent="0.2">
      <c r="A23" s="133"/>
      <c r="B23" s="134" t="s">
        <v>386</v>
      </c>
      <c r="C23" s="141" t="s">
        <v>387</v>
      </c>
      <c r="D23" s="136" t="s">
        <v>141</v>
      </c>
      <c r="E23" s="137" t="s">
        <v>403</v>
      </c>
      <c r="F23" s="151">
        <v>643250</v>
      </c>
      <c r="G23" s="138"/>
      <c r="H23" s="138"/>
      <c r="I23" s="138"/>
      <c r="J23" s="138"/>
      <c r="K23" s="138"/>
      <c r="L23" s="138">
        <f t="shared" ref="L23:L24" si="0">SUM(F23:K23)</f>
        <v>643250</v>
      </c>
      <c r="M23" s="139"/>
    </row>
    <row r="24" spans="1:13" s="118" customFormat="1" ht="12.75" x14ac:dyDescent="0.2">
      <c r="A24" s="110"/>
      <c r="B24" s="116" t="s">
        <v>388</v>
      </c>
      <c r="C24" s="116" t="s">
        <v>389</v>
      </c>
      <c r="D24" s="117" t="s">
        <v>141</v>
      </c>
      <c r="E24" s="104" t="s">
        <v>404</v>
      </c>
      <c r="F24" s="148">
        <v>385500</v>
      </c>
      <c r="G24" s="113"/>
      <c r="H24" s="113"/>
      <c r="I24" s="113"/>
      <c r="J24" s="113"/>
      <c r="K24" s="113"/>
      <c r="L24" s="113">
        <f t="shared" si="0"/>
        <v>385500</v>
      </c>
      <c r="M24" s="114"/>
    </row>
    <row r="25" spans="1:13" s="118" customFormat="1" ht="12.75" x14ac:dyDescent="0.2">
      <c r="A25" s="110"/>
      <c r="B25" s="116"/>
      <c r="C25" s="132"/>
      <c r="D25" s="117"/>
      <c r="E25" s="111"/>
      <c r="F25" s="148"/>
      <c r="G25" s="113"/>
      <c r="H25" s="113"/>
      <c r="I25" s="113"/>
      <c r="J25" s="113"/>
      <c r="K25" s="113"/>
      <c r="L25" s="113"/>
      <c r="M25" s="114"/>
    </row>
    <row r="26" spans="1:13" s="118" customFormat="1" ht="12.75" x14ac:dyDescent="0.2">
      <c r="A26" s="110"/>
      <c r="B26" s="116"/>
      <c r="C26" s="132"/>
      <c r="D26" s="117"/>
      <c r="E26" s="111"/>
      <c r="F26" s="148"/>
      <c r="G26" s="113"/>
      <c r="H26" s="113"/>
      <c r="I26" s="113"/>
      <c r="J26" s="113"/>
      <c r="K26" s="113"/>
      <c r="L26" s="113"/>
      <c r="M26" s="114"/>
    </row>
    <row r="27" spans="1:13" s="118" customFormat="1" ht="12.75" x14ac:dyDescent="0.2">
      <c r="A27" s="110"/>
      <c r="B27" s="116"/>
      <c r="C27" s="132"/>
      <c r="D27" s="117"/>
      <c r="E27" s="111"/>
      <c r="F27" s="148"/>
      <c r="G27" s="113"/>
      <c r="H27" s="113"/>
      <c r="I27" s="113"/>
      <c r="J27" s="113"/>
      <c r="K27" s="113"/>
      <c r="L27" s="113"/>
      <c r="M27" s="114"/>
    </row>
    <row r="28" spans="1:13" s="118" customFormat="1" ht="12.75" x14ac:dyDescent="0.2">
      <c r="A28" s="110"/>
      <c r="B28" s="116"/>
      <c r="C28" s="132"/>
      <c r="D28" s="117"/>
      <c r="E28" s="111"/>
      <c r="F28" s="148"/>
      <c r="G28" s="113"/>
      <c r="H28" s="113"/>
      <c r="I28" s="113"/>
      <c r="J28" s="113"/>
      <c r="K28" s="113"/>
      <c r="L28" s="113"/>
      <c r="M28" s="114"/>
    </row>
    <row r="29" spans="1:13" s="140" customFormat="1" ht="38.25" x14ac:dyDescent="0.2">
      <c r="A29" s="133"/>
      <c r="B29" s="152" t="s">
        <v>380</v>
      </c>
      <c r="C29" s="153" t="s">
        <v>117</v>
      </c>
      <c r="D29" s="136"/>
      <c r="E29" s="156"/>
      <c r="F29" s="155"/>
      <c r="G29" s="138"/>
      <c r="H29" s="138"/>
      <c r="I29" s="138"/>
      <c r="J29" s="138"/>
      <c r="K29" s="138"/>
      <c r="L29" s="138"/>
      <c r="M29" s="139"/>
    </row>
    <row r="30" spans="1:13" s="118" customFormat="1" ht="12.75" x14ac:dyDescent="0.2">
      <c r="A30" s="110"/>
      <c r="B30" s="116" t="s">
        <v>381</v>
      </c>
      <c r="C30" s="116" t="s">
        <v>382</v>
      </c>
      <c r="D30" s="117" t="s">
        <v>165</v>
      </c>
      <c r="E30" s="104" t="s">
        <v>400</v>
      </c>
      <c r="F30" s="149">
        <v>314425</v>
      </c>
      <c r="G30" s="113"/>
      <c r="H30" s="113"/>
      <c r="I30" s="113"/>
      <c r="J30" s="113"/>
      <c r="K30" s="113"/>
      <c r="L30" s="113">
        <f t="shared" ref="L30:L32" si="1">SUM(F30:K30)</f>
        <v>314425</v>
      </c>
      <c r="M30" s="114"/>
    </row>
    <row r="31" spans="1:13" s="118" customFormat="1" ht="12.75" x14ac:dyDescent="0.2">
      <c r="A31" s="110"/>
      <c r="B31" s="116"/>
      <c r="C31" s="132" t="s">
        <v>408</v>
      </c>
      <c r="D31" s="117"/>
      <c r="E31" s="104"/>
      <c r="F31" s="149"/>
      <c r="G31" s="113"/>
      <c r="H31" s="113"/>
      <c r="I31" s="113"/>
      <c r="J31" s="113"/>
      <c r="K31" s="113"/>
      <c r="L31" s="113"/>
      <c r="M31" s="114"/>
    </row>
    <row r="32" spans="1:13" s="140" customFormat="1" ht="25.5" x14ac:dyDescent="0.2">
      <c r="A32" s="133"/>
      <c r="B32" s="134" t="s">
        <v>383</v>
      </c>
      <c r="C32" s="135" t="s">
        <v>409</v>
      </c>
      <c r="D32" s="136" t="s">
        <v>165</v>
      </c>
      <c r="E32" s="137" t="s">
        <v>401</v>
      </c>
      <c r="F32" s="150">
        <v>199899</v>
      </c>
      <c r="G32" s="138"/>
      <c r="H32" s="138"/>
      <c r="I32" s="138"/>
      <c r="J32" s="138"/>
      <c r="K32" s="138"/>
      <c r="L32" s="138">
        <f t="shared" si="1"/>
        <v>199899</v>
      </c>
      <c r="M32" s="139"/>
    </row>
    <row r="33" spans="1:13" s="118" customFormat="1" ht="12.75" x14ac:dyDescent="0.2">
      <c r="A33" s="110"/>
      <c r="B33" s="116"/>
      <c r="C33" s="120"/>
      <c r="D33" s="117"/>
      <c r="E33" s="104"/>
      <c r="F33" s="149"/>
      <c r="G33" s="113"/>
      <c r="H33" s="113"/>
      <c r="I33" s="113"/>
      <c r="J33" s="113"/>
      <c r="K33" s="113"/>
      <c r="L33" s="113"/>
      <c r="M33" s="114"/>
    </row>
    <row r="34" spans="1:13" s="118" customFormat="1" ht="25.5" x14ac:dyDescent="0.2">
      <c r="A34" s="110"/>
      <c r="B34" s="116"/>
      <c r="C34" s="130" t="s">
        <v>384</v>
      </c>
      <c r="D34" s="117" t="s">
        <v>165</v>
      </c>
      <c r="E34" s="104" t="s">
        <v>402</v>
      </c>
      <c r="F34" s="149">
        <v>345000</v>
      </c>
      <c r="G34" s="113"/>
      <c r="H34" s="113"/>
      <c r="I34" s="113"/>
      <c r="J34" s="113"/>
      <c r="K34" s="113"/>
      <c r="L34" s="113">
        <f>SUM(F34:K34)</f>
        <v>345000</v>
      </c>
      <c r="M34" s="114"/>
    </row>
    <row r="35" spans="1:13" s="118" customFormat="1" ht="12.75" x14ac:dyDescent="0.2">
      <c r="A35" s="110"/>
      <c r="B35" s="116"/>
      <c r="C35" s="116"/>
      <c r="D35" s="117"/>
      <c r="E35" s="104"/>
      <c r="F35" s="149"/>
      <c r="G35" s="113"/>
      <c r="H35" s="113"/>
      <c r="I35" s="113"/>
      <c r="J35" s="113"/>
      <c r="K35" s="113"/>
      <c r="L35" s="113"/>
      <c r="M35" s="114"/>
    </row>
    <row r="36" spans="1:13" s="118" customFormat="1" ht="25.5" x14ac:dyDescent="0.2">
      <c r="A36" s="110"/>
      <c r="B36" s="105" t="s">
        <v>390</v>
      </c>
      <c r="C36" s="129" t="s">
        <v>391</v>
      </c>
      <c r="D36" s="117"/>
      <c r="E36" s="131"/>
      <c r="F36" s="149"/>
      <c r="G36" s="113"/>
      <c r="H36" s="113"/>
      <c r="I36" s="113"/>
      <c r="J36" s="113"/>
      <c r="K36" s="113"/>
      <c r="L36" s="113"/>
      <c r="M36" s="114"/>
    </row>
    <row r="37" spans="1:13" s="140" customFormat="1" ht="38.25" x14ac:dyDescent="0.2">
      <c r="A37" s="133"/>
      <c r="B37" s="134" t="s">
        <v>392</v>
      </c>
      <c r="C37" s="142" t="s">
        <v>393</v>
      </c>
      <c r="D37" s="136" t="s">
        <v>141</v>
      </c>
      <c r="E37" s="143" t="s">
        <v>405</v>
      </c>
      <c r="F37" s="150">
        <v>1454850</v>
      </c>
      <c r="G37" s="138"/>
      <c r="H37" s="138"/>
      <c r="I37" s="138"/>
      <c r="J37" s="138"/>
      <c r="K37" s="138"/>
      <c r="L37" s="138">
        <f t="shared" ref="L37:L38" si="2">SUM(F37:K37)</f>
        <v>1454850</v>
      </c>
      <c r="M37" s="139"/>
    </row>
    <row r="38" spans="1:13" s="140" customFormat="1" ht="38.25" x14ac:dyDescent="0.2">
      <c r="A38" s="133"/>
      <c r="B38" s="134" t="s">
        <v>394</v>
      </c>
      <c r="C38" s="142" t="s">
        <v>398</v>
      </c>
      <c r="D38" s="136" t="s">
        <v>141</v>
      </c>
      <c r="E38" s="143" t="s">
        <v>406</v>
      </c>
      <c r="F38" s="150">
        <v>672200</v>
      </c>
      <c r="G38" s="138"/>
      <c r="H38" s="138"/>
      <c r="I38" s="138"/>
      <c r="J38" s="138"/>
      <c r="K38" s="138"/>
      <c r="L38" s="138">
        <f t="shared" si="2"/>
        <v>672200</v>
      </c>
      <c r="M38" s="139"/>
    </row>
    <row r="39" spans="1:13" s="118" customFormat="1" ht="12.75" x14ac:dyDescent="0.2">
      <c r="A39" s="110"/>
      <c r="B39" s="116" t="s">
        <v>395</v>
      </c>
      <c r="C39" s="130" t="s">
        <v>396</v>
      </c>
      <c r="D39" s="117" t="s">
        <v>397</v>
      </c>
      <c r="E39" s="131" t="s">
        <v>407</v>
      </c>
      <c r="F39" s="149">
        <v>500000</v>
      </c>
      <c r="G39" s="113"/>
      <c r="H39" s="113"/>
      <c r="I39" s="113"/>
      <c r="J39" s="113"/>
      <c r="K39" s="113"/>
      <c r="L39" s="113">
        <f>SUM(F39:K39)</f>
        <v>500000</v>
      </c>
      <c r="M39" s="114"/>
    </row>
    <row r="40" spans="1:13" s="118" customFormat="1" ht="12.75" x14ac:dyDescent="0.2">
      <c r="A40" s="110"/>
      <c r="B40" s="35"/>
      <c r="C40" s="38"/>
      <c r="D40" s="111"/>
      <c r="E40" s="131"/>
      <c r="F40" s="112"/>
      <c r="G40" s="113"/>
      <c r="H40" s="113"/>
      <c r="I40" s="113"/>
      <c r="J40" s="113"/>
      <c r="K40" s="113"/>
      <c r="L40" s="113"/>
      <c r="M40" s="114"/>
    </row>
    <row r="41" spans="1:13" s="121" customFormat="1" ht="12.75" x14ac:dyDescent="0.2">
      <c r="A41" s="110"/>
      <c r="B41" s="35"/>
      <c r="C41" s="38"/>
      <c r="D41" s="111"/>
      <c r="E41" s="111"/>
      <c r="F41" s="112"/>
      <c r="G41" s="113"/>
      <c r="H41" s="113"/>
      <c r="I41" s="113"/>
      <c r="J41" s="113"/>
      <c r="K41" s="113"/>
      <c r="L41" s="113"/>
      <c r="M41" s="114"/>
    </row>
    <row r="42" spans="1:13" s="36" customFormat="1" ht="12.75" x14ac:dyDescent="0.2">
      <c r="A42" s="122"/>
      <c r="B42" s="122"/>
      <c r="C42" s="123"/>
      <c r="D42" s="124"/>
      <c r="E42" s="123"/>
      <c r="F42" s="125"/>
      <c r="G42" s="125"/>
      <c r="H42" s="125"/>
      <c r="I42" s="125"/>
      <c r="J42" s="125"/>
      <c r="K42" s="125"/>
      <c r="L42" s="125"/>
      <c r="M42" s="123"/>
    </row>
    <row r="43" spans="1:13" s="36" customFormat="1" ht="12.75" x14ac:dyDescent="0.2">
      <c r="A43" s="126"/>
      <c r="B43" s="381" t="s">
        <v>246</v>
      </c>
      <c r="C43" s="382"/>
      <c r="D43" s="383"/>
      <c r="E43" s="127"/>
      <c r="F43" s="128">
        <f t="shared" ref="F43:L43" si="3">SUM(F14:F42)</f>
        <v>4900624</v>
      </c>
      <c r="G43" s="128">
        <f t="shared" si="3"/>
        <v>0</v>
      </c>
      <c r="H43" s="128">
        <f t="shared" si="3"/>
        <v>0</v>
      </c>
      <c r="I43" s="128">
        <f t="shared" si="3"/>
        <v>0</v>
      </c>
      <c r="J43" s="128">
        <f t="shared" si="3"/>
        <v>0</v>
      </c>
      <c r="K43" s="128">
        <f t="shared" si="3"/>
        <v>0</v>
      </c>
      <c r="L43" s="128">
        <f t="shared" si="3"/>
        <v>4900624</v>
      </c>
      <c r="M43" s="127"/>
    </row>
    <row r="44" spans="1:13" s="36" customFormat="1" ht="12.75" x14ac:dyDescent="0.2">
      <c r="A44" s="10"/>
      <c r="B44" s="10"/>
      <c r="C44" s="7"/>
      <c r="D44" s="8"/>
      <c r="E44" s="7"/>
      <c r="F44" s="17"/>
      <c r="G44" s="17"/>
      <c r="H44" s="17"/>
      <c r="I44" s="17"/>
      <c r="J44" s="17"/>
      <c r="K44" s="17"/>
      <c r="L44" s="17"/>
      <c r="M44" s="7"/>
    </row>
    <row r="45" spans="1:13" s="36" customFormat="1" ht="12.75" x14ac:dyDescent="0.2">
      <c r="A45" s="10"/>
      <c r="B45" s="10"/>
      <c r="C45" s="7"/>
      <c r="D45" s="8"/>
      <c r="E45" s="7"/>
      <c r="F45" s="17"/>
      <c r="G45" s="17"/>
      <c r="H45" s="17"/>
      <c r="I45" s="17"/>
      <c r="J45" s="17"/>
      <c r="K45" s="17"/>
      <c r="L45" s="17"/>
      <c r="M45" s="7"/>
    </row>
    <row r="46" spans="1:13" s="36" customFormat="1" ht="12.75" x14ac:dyDescent="0.2">
      <c r="A46" s="10"/>
      <c r="B46" s="10"/>
      <c r="C46" s="7"/>
      <c r="D46" s="8"/>
      <c r="E46" s="7"/>
      <c r="F46" s="17"/>
      <c r="G46" s="17"/>
      <c r="H46" s="17"/>
      <c r="I46" s="17"/>
      <c r="J46" s="17"/>
      <c r="K46" s="17"/>
      <c r="L46" s="17"/>
      <c r="M46" s="7"/>
    </row>
    <row r="47" spans="1:13" s="36" customFormat="1" ht="12.75" x14ac:dyDescent="0.2">
      <c r="A47" s="10"/>
      <c r="B47" s="10"/>
      <c r="C47" s="7"/>
      <c r="D47" s="8"/>
      <c r="E47" s="7"/>
      <c r="F47" s="17"/>
      <c r="G47" s="17"/>
      <c r="H47" s="17"/>
      <c r="I47" s="17"/>
      <c r="J47" s="17"/>
      <c r="K47" s="17"/>
      <c r="L47" s="17"/>
      <c r="M47" s="7"/>
    </row>
    <row r="48" spans="1:13" s="36" customFormat="1" ht="12.75" x14ac:dyDescent="0.2">
      <c r="A48" s="10"/>
      <c r="B48" s="10"/>
      <c r="C48" s="7"/>
      <c r="D48" s="8"/>
      <c r="E48" s="7"/>
      <c r="F48" s="17"/>
      <c r="G48" s="17"/>
      <c r="H48" s="17"/>
      <c r="I48" s="17"/>
      <c r="J48" s="17"/>
      <c r="K48" s="17"/>
      <c r="L48" s="17"/>
      <c r="M48" s="7"/>
    </row>
  </sheetData>
  <mergeCells count="16">
    <mergeCell ref="B43:D43"/>
    <mergeCell ref="A2:M2"/>
    <mergeCell ref="A3:M3"/>
    <mergeCell ref="A4:M4"/>
    <mergeCell ref="A6:M6"/>
    <mergeCell ref="A9:A12"/>
    <mergeCell ref="B9:B12"/>
    <mergeCell ref="C9:C12"/>
    <mergeCell ref="D9:D12"/>
    <mergeCell ref="E9:E12"/>
    <mergeCell ref="F9:K9"/>
    <mergeCell ref="M9:M12"/>
    <mergeCell ref="F10:H10"/>
    <mergeCell ref="I10:J10"/>
    <mergeCell ref="K11:K12"/>
    <mergeCell ref="L11:L12"/>
  </mergeCells>
  <conditionalFormatting sqref="E19">
    <cfRule type="duplicateValues" dxfId="7" priority="2"/>
  </conditionalFormatting>
  <conditionalFormatting sqref="E30:E40 E22:E24">
    <cfRule type="duplicateValues" dxfId="6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7"/>
  <sheetViews>
    <sheetView topLeftCell="A20" workbookViewId="0">
      <selection activeCell="C32" sqref="C32"/>
    </sheetView>
  </sheetViews>
  <sheetFormatPr defaultRowHeight="12.75" x14ac:dyDescent="0.2"/>
  <cols>
    <col min="1" max="1" width="5.140625" style="10" customWidth="1"/>
    <col min="2" max="2" width="19" style="10" customWidth="1"/>
    <col min="3" max="3" width="39.85546875" style="7" customWidth="1"/>
    <col min="4" max="4" width="19.42578125" style="8" customWidth="1"/>
    <col min="5" max="5" width="31.5703125" style="7" customWidth="1"/>
    <col min="6" max="12" width="9.140625" style="17"/>
    <col min="13" max="13" width="9.140625" style="7"/>
  </cols>
  <sheetData>
    <row r="2" spans="1:13" ht="18" x14ac:dyDescent="0.25">
      <c r="A2" s="384" t="s">
        <v>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13" ht="18" x14ac:dyDescent="0.25">
      <c r="A3" s="384" t="s">
        <v>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3" ht="18" x14ac:dyDescent="0.25">
      <c r="A4" s="384" t="s">
        <v>18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</row>
    <row r="5" spans="1:13" ht="18" x14ac:dyDescent="0.25">
      <c r="A5" s="96"/>
      <c r="B5" s="96"/>
      <c r="C5" s="96"/>
      <c r="D5" s="96"/>
      <c r="E5" s="96"/>
      <c r="F5" s="16"/>
      <c r="G5" s="16"/>
      <c r="H5" s="16"/>
      <c r="I5" s="16"/>
      <c r="J5" s="16"/>
      <c r="K5" s="16"/>
      <c r="L5" s="16"/>
      <c r="M5" s="96"/>
    </row>
    <row r="6" spans="1:13" ht="18" x14ac:dyDescent="0.25">
      <c r="A6" s="385" t="s">
        <v>19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</row>
    <row r="7" spans="1:13" ht="18" x14ac:dyDescent="0.25">
      <c r="A7" s="96"/>
      <c r="B7" s="96"/>
      <c r="C7" s="96"/>
      <c r="D7" s="96"/>
      <c r="E7" s="96"/>
      <c r="F7" s="16"/>
      <c r="G7" s="16"/>
      <c r="H7" s="16"/>
      <c r="I7" s="16"/>
      <c r="J7" s="16"/>
      <c r="K7" s="16"/>
      <c r="L7" s="16"/>
      <c r="M7" s="96"/>
    </row>
    <row r="8" spans="1:13" ht="15.75" x14ac:dyDescent="0.25">
      <c r="A8" s="9" t="s">
        <v>17</v>
      </c>
      <c r="B8" s="9"/>
    </row>
    <row r="9" spans="1:13" ht="13.5" x14ac:dyDescent="0.25">
      <c r="A9" s="386" t="s">
        <v>2</v>
      </c>
      <c r="B9" s="386" t="s">
        <v>20</v>
      </c>
      <c r="C9" s="386" t="s">
        <v>3</v>
      </c>
      <c r="D9" s="386" t="s">
        <v>4</v>
      </c>
      <c r="E9" s="386" t="s">
        <v>5</v>
      </c>
      <c r="F9" s="389" t="s">
        <v>6</v>
      </c>
      <c r="G9" s="389"/>
      <c r="H9" s="389"/>
      <c r="I9" s="389"/>
      <c r="J9" s="389"/>
      <c r="K9" s="389"/>
      <c r="L9" s="18" t="s">
        <v>7</v>
      </c>
      <c r="M9" s="386" t="s">
        <v>8</v>
      </c>
    </row>
    <row r="10" spans="1:13" ht="13.5" x14ac:dyDescent="0.25">
      <c r="A10" s="387"/>
      <c r="B10" s="387"/>
      <c r="C10" s="387"/>
      <c r="D10" s="387"/>
      <c r="E10" s="387"/>
      <c r="F10" s="390" t="s">
        <v>9</v>
      </c>
      <c r="G10" s="390"/>
      <c r="H10" s="390"/>
      <c r="I10" s="390" t="s">
        <v>10</v>
      </c>
      <c r="J10" s="390"/>
      <c r="K10" s="18" t="s">
        <v>11</v>
      </c>
      <c r="L10" s="94" t="s">
        <v>12</v>
      </c>
      <c r="M10" s="387"/>
    </row>
    <row r="11" spans="1:13" ht="13.5" x14ac:dyDescent="0.25">
      <c r="A11" s="387"/>
      <c r="B11" s="387"/>
      <c r="C11" s="387"/>
      <c r="D11" s="387"/>
      <c r="E11" s="387"/>
      <c r="F11" s="94" t="s">
        <v>13</v>
      </c>
      <c r="G11" s="94" t="s">
        <v>14</v>
      </c>
      <c r="H11" s="94" t="s">
        <v>15</v>
      </c>
      <c r="I11" s="94" t="s">
        <v>13</v>
      </c>
      <c r="J11" s="94" t="s">
        <v>15</v>
      </c>
      <c r="K11" s="391" t="s">
        <v>16</v>
      </c>
      <c r="L11" s="391" t="s">
        <v>16</v>
      </c>
      <c r="M11" s="387"/>
    </row>
    <row r="12" spans="1:13" ht="14.25" thickBot="1" x14ac:dyDescent="0.3">
      <c r="A12" s="388"/>
      <c r="B12" s="388"/>
      <c r="C12" s="388"/>
      <c r="D12" s="388"/>
      <c r="E12" s="388"/>
      <c r="F12" s="95" t="s">
        <v>16</v>
      </c>
      <c r="G12" s="95" t="s">
        <v>16</v>
      </c>
      <c r="H12" s="95" t="s">
        <v>16</v>
      </c>
      <c r="I12" s="95" t="s">
        <v>16</v>
      </c>
      <c r="J12" s="95" t="s">
        <v>16</v>
      </c>
      <c r="K12" s="392"/>
      <c r="L12" s="392"/>
      <c r="M12" s="388"/>
    </row>
    <row r="13" spans="1:13" s="22" customFormat="1" ht="14.25" thickTop="1" x14ac:dyDescent="0.2">
      <c r="A13" s="23" t="s">
        <v>143</v>
      </c>
      <c r="B13" s="23" t="s">
        <v>144</v>
      </c>
      <c r="C13" s="23" t="s">
        <v>145</v>
      </c>
      <c r="D13" s="23" t="s">
        <v>146</v>
      </c>
      <c r="E13" s="23" t="s">
        <v>147</v>
      </c>
      <c r="F13" s="23" t="s">
        <v>148</v>
      </c>
      <c r="G13" s="23" t="s">
        <v>149</v>
      </c>
      <c r="H13" s="23" t="s">
        <v>150</v>
      </c>
      <c r="I13" s="23" t="s">
        <v>151</v>
      </c>
      <c r="J13" s="23" t="s">
        <v>152</v>
      </c>
      <c r="K13" s="23" t="s">
        <v>153</v>
      </c>
      <c r="L13" s="23" t="s">
        <v>154</v>
      </c>
      <c r="M13" s="23" t="s">
        <v>155</v>
      </c>
    </row>
    <row r="14" spans="1:13" ht="13.5" x14ac:dyDescent="0.25">
      <c r="A14" s="1"/>
      <c r="B14" s="1"/>
      <c r="C14" s="2"/>
      <c r="D14" s="3"/>
      <c r="E14" s="2"/>
      <c r="F14" s="19"/>
      <c r="G14" s="19"/>
      <c r="H14" s="19"/>
      <c r="I14" s="19"/>
      <c r="J14" s="19"/>
      <c r="K14" s="19"/>
      <c r="L14" s="19"/>
      <c r="M14" s="2"/>
    </row>
    <row r="15" spans="1:13" ht="30" x14ac:dyDescent="0.25">
      <c r="A15" s="4"/>
      <c r="B15" s="11" t="s">
        <v>21</v>
      </c>
      <c r="C15" s="14" t="s">
        <v>85</v>
      </c>
      <c r="D15" s="5"/>
      <c r="E15" s="6"/>
      <c r="F15" s="174">
        <f>SUM(F16:F51)</f>
        <v>19777460</v>
      </c>
      <c r="G15" s="20"/>
      <c r="H15" s="20"/>
      <c r="I15" s="20"/>
      <c r="J15" s="20"/>
      <c r="K15" s="20"/>
      <c r="L15" s="20"/>
      <c r="M15" s="6"/>
    </row>
    <row r="16" spans="1:13" ht="13.5" x14ac:dyDescent="0.25">
      <c r="A16" s="4"/>
      <c r="B16" s="12" t="s">
        <v>39</v>
      </c>
      <c r="C16" s="34" t="s">
        <v>86</v>
      </c>
      <c r="D16" s="5" t="s">
        <v>165</v>
      </c>
      <c r="E16" s="6"/>
      <c r="F16" s="20">
        <v>1825800</v>
      </c>
      <c r="G16" s="20"/>
      <c r="H16" s="20"/>
      <c r="I16" s="20"/>
      <c r="J16" s="20"/>
      <c r="K16" s="20"/>
      <c r="L16" s="20">
        <f>SUM(F16:K16)</f>
        <v>1825800</v>
      </c>
      <c r="M16" s="6"/>
    </row>
    <row r="17" spans="1:13" ht="26.25" x14ac:dyDescent="0.25">
      <c r="A17" s="4"/>
      <c r="B17" s="12" t="s">
        <v>40</v>
      </c>
      <c r="C17" s="34" t="s">
        <v>87</v>
      </c>
      <c r="D17" s="5" t="s">
        <v>165</v>
      </c>
      <c r="E17" s="5"/>
      <c r="F17" s="21">
        <v>260000</v>
      </c>
      <c r="G17" s="20"/>
      <c r="H17" s="20"/>
      <c r="I17" s="20"/>
      <c r="J17" s="20"/>
      <c r="K17" s="20"/>
      <c r="L17" s="20">
        <f t="shared" ref="L17:L176" si="0">SUM(F17:K17)</f>
        <v>260000</v>
      </c>
      <c r="M17" s="6"/>
    </row>
    <row r="18" spans="1:13" ht="26.25" x14ac:dyDescent="0.25">
      <c r="A18" s="4"/>
      <c r="B18" s="12" t="s">
        <v>41</v>
      </c>
      <c r="C18" s="34" t="s">
        <v>88</v>
      </c>
      <c r="D18" s="5" t="s">
        <v>165</v>
      </c>
      <c r="E18" s="5"/>
      <c r="F18" s="21">
        <v>80000</v>
      </c>
      <c r="G18" s="20"/>
      <c r="H18" s="20"/>
      <c r="I18" s="20"/>
      <c r="J18" s="20"/>
      <c r="K18" s="20"/>
      <c r="L18" s="20">
        <f t="shared" si="0"/>
        <v>80000</v>
      </c>
      <c r="M18" s="6"/>
    </row>
    <row r="19" spans="1:13" ht="13.5" x14ac:dyDescent="0.25">
      <c r="A19" s="4"/>
      <c r="B19" s="12" t="s">
        <v>42</v>
      </c>
      <c r="C19" s="34" t="s">
        <v>89</v>
      </c>
      <c r="D19" s="5" t="s">
        <v>165</v>
      </c>
      <c r="E19" s="5"/>
      <c r="F19" s="21">
        <v>1439600</v>
      </c>
      <c r="G19" s="20"/>
      <c r="H19" s="20"/>
      <c r="I19" s="20"/>
      <c r="J19" s="20"/>
      <c r="K19" s="20"/>
      <c r="L19" s="20">
        <f t="shared" si="0"/>
        <v>1439600</v>
      </c>
      <c r="M19" s="6"/>
    </row>
    <row r="20" spans="1:13" ht="13.5" x14ac:dyDescent="0.25">
      <c r="A20" s="4"/>
      <c r="B20" s="12" t="s">
        <v>43</v>
      </c>
      <c r="C20" s="34" t="s">
        <v>90</v>
      </c>
      <c r="D20" s="5" t="s">
        <v>165</v>
      </c>
      <c r="E20" s="5"/>
      <c r="F20" s="21">
        <v>120000</v>
      </c>
      <c r="G20" s="20"/>
      <c r="H20" s="20"/>
      <c r="I20" s="20"/>
      <c r="J20" s="20"/>
      <c r="K20" s="20"/>
      <c r="L20" s="20">
        <f t="shared" si="0"/>
        <v>120000</v>
      </c>
      <c r="M20" s="6"/>
    </row>
    <row r="21" spans="1:13" ht="13.5" x14ac:dyDescent="0.25">
      <c r="A21" s="4"/>
      <c r="B21" s="12" t="s">
        <v>44</v>
      </c>
      <c r="C21" s="34" t="s">
        <v>91</v>
      </c>
      <c r="D21" s="5" t="s">
        <v>165</v>
      </c>
      <c r="E21" s="5"/>
      <c r="F21" s="21">
        <v>185250</v>
      </c>
      <c r="G21" s="20"/>
      <c r="H21" s="20"/>
      <c r="I21" s="20"/>
      <c r="J21" s="20"/>
      <c r="K21" s="20"/>
      <c r="L21" s="20">
        <f t="shared" si="0"/>
        <v>185250</v>
      </c>
      <c r="M21" s="6"/>
    </row>
    <row r="22" spans="1:13" ht="13.5" x14ac:dyDescent="0.25">
      <c r="A22" s="4"/>
      <c r="B22" s="12" t="s">
        <v>45</v>
      </c>
      <c r="C22" s="34" t="s">
        <v>92</v>
      </c>
      <c r="D22" s="5" t="s">
        <v>165</v>
      </c>
      <c r="E22" s="5"/>
      <c r="F22" s="21">
        <v>446650</v>
      </c>
      <c r="G22" s="20"/>
      <c r="H22" s="20"/>
      <c r="I22" s="20"/>
      <c r="J22" s="20"/>
      <c r="K22" s="20"/>
      <c r="L22" s="20">
        <f t="shared" si="0"/>
        <v>446650</v>
      </c>
      <c r="M22" s="6"/>
    </row>
    <row r="23" spans="1:13" ht="26.25" x14ac:dyDescent="0.25">
      <c r="A23" s="4"/>
      <c r="B23" s="12" t="s">
        <v>46</v>
      </c>
      <c r="C23" s="34" t="s">
        <v>93</v>
      </c>
      <c r="D23" s="5" t="s">
        <v>165</v>
      </c>
      <c r="E23" s="5"/>
      <c r="F23" s="21">
        <v>697335</v>
      </c>
      <c r="G23" s="20"/>
      <c r="H23" s="20"/>
      <c r="I23" s="20"/>
      <c r="J23" s="20"/>
      <c r="K23" s="20"/>
      <c r="L23" s="20">
        <f t="shared" si="0"/>
        <v>697335</v>
      </c>
      <c r="M23" s="6"/>
    </row>
    <row r="24" spans="1:13" ht="26.25" x14ac:dyDescent="0.25">
      <c r="A24" s="4"/>
      <c r="B24" s="12" t="s">
        <v>47</v>
      </c>
      <c r="C24" s="34" t="s">
        <v>94</v>
      </c>
      <c r="D24" s="5" t="s">
        <v>165</v>
      </c>
      <c r="E24" s="5"/>
      <c r="F24" s="21">
        <v>45250</v>
      </c>
      <c r="G24" s="20"/>
      <c r="H24" s="20"/>
      <c r="I24" s="20"/>
      <c r="J24" s="20"/>
      <c r="K24" s="20"/>
      <c r="L24" s="20">
        <f t="shared" si="0"/>
        <v>45250</v>
      </c>
      <c r="M24" s="6"/>
    </row>
    <row r="25" spans="1:13" ht="13.5" x14ac:dyDescent="0.25">
      <c r="A25" s="4"/>
      <c r="B25" s="12" t="s">
        <v>48</v>
      </c>
      <c r="C25" s="34" t="s">
        <v>95</v>
      </c>
      <c r="D25" s="5" t="s">
        <v>165</v>
      </c>
      <c r="E25" s="5"/>
      <c r="F25" s="21">
        <v>673200</v>
      </c>
      <c r="G25" s="20"/>
      <c r="H25" s="20"/>
      <c r="I25" s="20"/>
      <c r="J25" s="20"/>
      <c r="K25" s="20"/>
      <c r="L25" s="20">
        <f t="shared" si="0"/>
        <v>673200</v>
      </c>
      <c r="M25" s="6"/>
    </row>
    <row r="26" spans="1:13" ht="13.5" x14ac:dyDescent="0.25">
      <c r="A26" s="4"/>
      <c r="B26" s="12" t="s">
        <v>49</v>
      </c>
      <c r="C26" s="34" t="s">
        <v>96</v>
      </c>
      <c r="D26" s="5" t="s">
        <v>165</v>
      </c>
      <c r="E26" s="5"/>
      <c r="F26" s="21">
        <v>1576606</v>
      </c>
      <c r="G26" s="20"/>
      <c r="H26" s="20"/>
      <c r="I26" s="20"/>
      <c r="J26" s="20"/>
      <c r="K26" s="20"/>
      <c r="L26" s="20">
        <f t="shared" si="0"/>
        <v>1576606</v>
      </c>
      <c r="M26" s="6"/>
    </row>
    <row r="27" spans="1:13" ht="13.5" x14ac:dyDescent="0.25">
      <c r="A27" s="4"/>
      <c r="B27" s="12" t="s">
        <v>50</v>
      </c>
      <c r="C27" s="34" t="s">
        <v>97</v>
      </c>
      <c r="D27" s="5" t="s">
        <v>165</v>
      </c>
      <c r="E27" s="5"/>
      <c r="F27" s="21">
        <v>5042994</v>
      </c>
      <c r="G27" s="20"/>
      <c r="H27" s="20"/>
      <c r="I27" s="20"/>
      <c r="J27" s="20"/>
      <c r="K27" s="20"/>
      <c r="L27" s="20">
        <f t="shared" si="0"/>
        <v>5042994</v>
      </c>
      <c r="M27" s="6"/>
    </row>
    <row r="28" spans="1:13" s="58" customFormat="1" ht="52.5" customHeight="1" x14ac:dyDescent="0.25">
      <c r="A28" s="43"/>
      <c r="B28" s="57" t="s">
        <v>51</v>
      </c>
      <c r="C28" s="159" t="s">
        <v>98</v>
      </c>
      <c r="D28" s="5" t="s">
        <v>165</v>
      </c>
      <c r="E28" s="41"/>
      <c r="F28" s="45">
        <v>4594275</v>
      </c>
      <c r="G28" s="46"/>
      <c r="H28" s="46"/>
      <c r="I28" s="46"/>
      <c r="J28" s="46"/>
      <c r="K28" s="46"/>
      <c r="L28" s="46">
        <f t="shared" si="0"/>
        <v>4594275</v>
      </c>
      <c r="M28" s="47"/>
    </row>
    <row r="29" spans="1:13" s="58" customFormat="1" ht="16.5" customHeight="1" x14ac:dyDescent="0.25">
      <c r="A29" s="43"/>
      <c r="B29" s="57" t="s">
        <v>52</v>
      </c>
      <c r="C29" s="159" t="s">
        <v>99</v>
      </c>
      <c r="D29" s="5" t="s">
        <v>165</v>
      </c>
      <c r="E29" s="41"/>
      <c r="F29" s="46">
        <v>2423500</v>
      </c>
      <c r="G29" s="46"/>
      <c r="H29" s="46"/>
      <c r="I29" s="46"/>
      <c r="J29" s="46"/>
      <c r="K29" s="46"/>
      <c r="L29" s="20">
        <f t="shared" si="0"/>
        <v>2423500</v>
      </c>
      <c r="M29" s="47"/>
    </row>
    <row r="30" spans="1:13" s="36" customFormat="1" ht="26.25" x14ac:dyDescent="0.25">
      <c r="A30" s="4"/>
      <c r="B30" s="35"/>
      <c r="C30" s="38"/>
      <c r="D30" s="5" t="s">
        <v>287</v>
      </c>
      <c r="E30" s="38" t="s">
        <v>289</v>
      </c>
      <c r="F30" s="21"/>
      <c r="G30" s="20"/>
      <c r="H30" s="20"/>
      <c r="I30" s="20"/>
      <c r="J30" s="20"/>
      <c r="K30" s="20"/>
      <c r="L30" s="20"/>
      <c r="M30" s="6"/>
    </row>
    <row r="31" spans="1:13" s="36" customFormat="1" ht="13.5" x14ac:dyDescent="0.25">
      <c r="A31" s="4"/>
      <c r="B31" s="35"/>
      <c r="C31" s="38"/>
      <c r="D31" s="5" t="s">
        <v>165</v>
      </c>
      <c r="E31" s="38" t="s">
        <v>290</v>
      </c>
      <c r="F31" s="21"/>
      <c r="G31" s="20"/>
      <c r="H31" s="20"/>
      <c r="I31" s="20"/>
      <c r="J31" s="20"/>
      <c r="K31" s="20"/>
      <c r="L31" s="20"/>
      <c r="M31" s="6"/>
    </row>
    <row r="32" spans="1:13" s="36" customFormat="1" ht="13.5" x14ac:dyDescent="0.25">
      <c r="A32" s="4"/>
      <c r="B32" s="35"/>
      <c r="C32" s="37"/>
      <c r="D32" s="5"/>
      <c r="E32" s="37" t="s">
        <v>294</v>
      </c>
      <c r="F32" s="21"/>
      <c r="G32" s="20"/>
      <c r="H32" s="20"/>
      <c r="I32" s="20"/>
      <c r="J32" s="20"/>
      <c r="K32" s="20"/>
      <c r="L32" s="20"/>
      <c r="M32" s="6"/>
    </row>
    <row r="33" spans="1:13" s="36" customFormat="1" ht="26.25" x14ac:dyDescent="0.25">
      <c r="A33" s="4"/>
      <c r="B33" s="35"/>
      <c r="C33" s="38"/>
      <c r="D33" s="5" t="s">
        <v>287</v>
      </c>
      <c r="E33" s="38" t="s">
        <v>291</v>
      </c>
      <c r="F33" s="21"/>
      <c r="G33" s="20"/>
      <c r="H33" s="20"/>
      <c r="I33" s="20"/>
      <c r="J33" s="20"/>
      <c r="K33" s="20"/>
      <c r="L33" s="20"/>
      <c r="M33" s="6"/>
    </row>
    <row r="34" spans="1:13" s="36" customFormat="1" ht="26.25" x14ac:dyDescent="0.25">
      <c r="A34" s="4"/>
      <c r="B34" s="35"/>
      <c r="C34" s="38"/>
      <c r="D34" s="5" t="s">
        <v>293</v>
      </c>
      <c r="E34" s="38" t="s">
        <v>292</v>
      </c>
      <c r="F34" s="21"/>
      <c r="G34" s="20"/>
      <c r="H34" s="20"/>
      <c r="I34" s="20"/>
      <c r="J34" s="20"/>
      <c r="K34" s="20"/>
      <c r="L34" s="20"/>
      <c r="M34" s="6"/>
    </row>
    <row r="35" spans="1:13" s="36" customFormat="1" ht="13.5" x14ac:dyDescent="0.25">
      <c r="A35" s="4"/>
      <c r="B35" s="35"/>
      <c r="C35" s="37"/>
      <c r="D35" s="5"/>
      <c r="E35" s="37" t="s">
        <v>296</v>
      </c>
      <c r="F35" s="21"/>
      <c r="G35" s="20"/>
      <c r="H35" s="20"/>
      <c r="I35" s="20"/>
      <c r="J35" s="20"/>
      <c r="K35" s="20"/>
      <c r="L35" s="20"/>
      <c r="M35" s="6"/>
    </row>
    <row r="36" spans="1:13" s="36" customFormat="1" ht="26.25" x14ac:dyDescent="0.25">
      <c r="A36" s="4"/>
      <c r="B36" s="35"/>
      <c r="C36" s="38"/>
      <c r="D36" s="5" t="s">
        <v>298</v>
      </c>
      <c r="E36" s="38" t="s">
        <v>297</v>
      </c>
      <c r="F36" s="21"/>
      <c r="G36" s="20"/>
      <c r="H36" s="20"/>
      <c r="I36" s="20"/>
      <c r="J36" s="20"/>
      <c r="K36" s="20"/>
      <c r="L36" s="20"/>
      <c r="M36" s="6"/>
    </row>
    <row r="37" spans="1:13" s="36" customFormat="1" ht="13.5" x14ac:dyDescent="0.25">
      <c r="A37" s="4"/>
      <c r="B37" s="35"/>
      <c r="C37" s="37"/>
      <c r="D37" s="5"/>
      <c r="E37" s="37" t="s">
        <v>295</v>
      </c>
      <c r="F37" s="21"/>
      <c r="G37" s="20"/>
      <c r="H37" s="20"/>
      <c r="I37" s="20"/>
      <c r="J37" s="20"/>
      <c r="K37" s="20"/>
      <c r="L37" s="20"/>
      <c r="M37" s="6"/>
    </row>
    <row r="38" spans="1:13" s="36" customFormat="1" ht="13.5" x14ac:dyDescent="0.25">
      <c r="A38" s="4"/>
      <c r="B38" s="35"/>
      <c r="C38" s="38"/>
      <c r="D38" s="5" t="s">
        <v>300</v>
      </c>
      <c r="E38" s="38" t="s">
        <v>299</v>
      </c>
      <c r="F38" s="21"/>
      <c r="G38" s="20"/>
      <c r="H38" s="20"/>
      <c r="I38" s="20"/>
      <c r="J38" s="20"/>
      <c r="K38" s="20"/>
      <c r="L38" s="20"/>
      <c r="M38" s="6"/>
    </row>
    <row r="39" spans="1:13" s="36" customFormat="1" ht="13.5" x14ac:dyDescent="0.25">
      <c r="A39" s="4"/>
      <c r="B39" s="35"/>
      <c r="C39" s="37"/>
      <c r="D39" s="5"/>
      <c r="E39" s="37" t="s">
        <v>301</v>
      </c>
      <c r="F39" s="21"/>
      <c r="G39" s="20"/>
      <c r="H39" s="20"/>
      <c r="I39" s="20"/>
      <c r="J39" s="20"/>
      <c r="K39" s="20"/>
      <c r="L39" s="20"/>
      <c r="M39" s="6"/>
    </row>
    <row r="40" spans="1:13" s="36" customFormat="1" ht="26.25" x14ac:dyDescent="0.25">
      <c r="A40" s="4"/>
      <c r="B40" s="35"/>
      <c r="C40" s="38"/>
      <c r="D40" s="5" t="s">
        <v>287</v>
      </c>
      <c r="E40" s="38" t="s">
        <v>302</v>
      </c>
      <c r="F40" s="21"/>
      <c r="G40" s="20"/>
      <c r="H40" s="20"/>
      <c r="I40" s="20"/>
      <c r="J40" s="20"/>
      <c r="K40" s="20"/>
      <c r="L40" s="20"/>
      <c r="M40" s="6"/>
    </row>
    <row r="41" spans="1:13" s="36" customFormat="1" ht="13.5" x14ac:dyDescent="0.25">
      <c r="A41" s="4"/>
      <c r="B41" s="35"/>
      <c r="C41" s="37"/>
      <c r="D41" s="5"/>
      <c r="E41" s="37" t="s">
        <v>303</v>
      </c>
      <c r="F41" s="21"/>
      <c r="G41" s="20"/>
      <c r="H41" s="20"/>
      <c r="I41" s="20"/>
      <c r="J41" s="20"/>
      <c r="K41" s="20"/>
      <c r="L41" s="20"/>
      <c r="M41" s="6"/>
    </row>
    <row r="42" spans="1:13" s="36" customFormat="1" ht="13.5" x14ac:dyDescent="0.25">
      <c r="A42" s="4"/>
      <c r="B42" s="35"/>
      <c r="C42" s="38"/>
      <c r="D42" s="5" t="s">
        <v>287</v>
      </c>
      <c r="E42" s="38" t="s">
        <v>304</v>
      </c>
      <c r="F42" s="21"/>
      <c r="G42" s="20"/>
      <c r="H42" s="20"/>
      <c r="I42" s="20"/>
      <c r="J42" s="20"/>
      <c r="K42" s="20"/>
      <c r="L42" s="20"/>
      <c r="M42" s="6"/>
    </row>
    <row r="43" spans="1:13" s="36" customFormat="1" ht="13.5" x14ac:dyDescent="0.25">
      <c r="A43" s="4"/>
      <c r="B43" s="35"/>
      <c r="C43" s="37"/>
      <c r="D43" s="5"/>
      <c r="E43" s="37" t="s">
        <v>305</v>
      </c>
      <c r="F43" s="21"/>
      <c r="G43" s="20"/>
      <c r="H43" s="20"/>
      <c r="I43" s="20"/>
      <c r="J43" s="20"/>
      <c r="K43" s="20"/>
      <c r="L43" s="20"/>
      <c r="M43" s="6"/>
    </row>
    <row r="44" spans="1:13" s="36" customFormat="1" ht="13.5" x14ac:dyDescent="0.25">
      <c r="A44" s="4"/>
      <c r="B44" s="35"/>
      <c r="C44" s="38"/>
      <c r="D44" s="5" t="s">
        <v>287</v>
      </c>
      <c r="E44" s="38" t="s">
        <v>306</v>
      </c>
      <c r="F44" s="21"/>
      <c r="G44" s="20"/>
      <c r="H44" s="20"/>
      <c r="I44" s="20"/>
      <c r="J44" s="20"/>
      <c r="K44" s="20"/>
      <c r="L44" s="20"/>
      <c r="M44" s="6"/>
    </row>
    <row r="45" spans="1:13" s="36" customFormat="1" ht="13.5" x14ac:dyDescent="0.25">
      <c r="A45" s="4"/>
      <c r="B45" s="35"/>
      <c r="C45" s="37"/>
      <c r="D45" s="5"/>
      <c r="E45" s="37" t="s">
        <v>307</v>
      </c>
      <c r="F45" s="21"/>
      <c r="G45" s="20"/>
      <c r="H45" s="20"/>
      <c r="I45" s="20"/>
      <c r="J45" s="20"/>
      <c r="K45" s="20"/>
      <c r="L45" s="20"/>
      <c r="M45" s="6"/>
    </row>
    <row r="46" spans="1:13" s="36" customFormat="1" ht="26.25" x14ac:dyDescent="0.25">
      <c r="A46" s="4"/>
      <c r="B46" s="35"/>
      <c r="C46" s="38"/>
      <c r="D46" s="5" t="s">
        <v>287</v>
      </c>
      <c r="E46" s="38" t="s">
        <v>308</v>
      </c>
      <c r="F46" s="21"/>
      <c r="G46" s="20"/>
      <c r="H46" s="20"/>
      <c r="I46" s="20"/>
      <c r="J46" s="20"/>
      <c r="K46" s="20"/>
      <c r="L46" s="20"/>
      <c r="M46" s="6"/>
    </row>
    <row r="47" spans="1:13" s="36" customFormat="1" ht="13.5" x14ac:dyDescent="0.25">
      <c r="A47" s="4"/>
      <c r="B47" s="35"/>
      <c r="C47" s="37"/>
      <c r="D47" s="5"/>
      <c r="E47" s="37" t="s">
        <v>309</v>
      </c>
      <c r="F47" s="21"/>
      <c r="G47" s="20"/>
      <c r="H47" s="20"/>
      <c r="I47" s="20"/>
      <c r="J47" s="20"/>
      <c r="K47" s="20"/>
      <c r="L47" s="20"/>
      <c r="M47" s="6"/>
    </row>
    <row r="48" spans="1:13" s="58" customFormat="1" ht="16.5" customHeight="1" x14ac:dyDescent="0.25">
      <c r="A48" s="43"/>
      <c r="B48" s="57"/>
      <c r="C48" s="159"/>
      <c r="D48" s="41"/>
      <c r="E48" s="41"/>
      <c r="F48" s="45"/>
      <c r="G48" s="46"/>
      <c r="H48" s="46"/>
      <c r="I48" s="46"/>
      <c r="J48" s="46"/>
      <c r="K48" s="46"/>
      <c r="L48" s="20"/>
      <c r="M48" s="47"/>
    </row>
    <row r="49" spans="1:13" s="58" customFormat="1" ht="16.5" customHeight="1" x14ac:dyDescent="0.25">
      <c r="A49" s="43"/>
      <c r="B49" s="57"/>
      <c r="C49" s="159"/>
      <c r="D49" s="41"/>
      <c r="E49" s="41"/>
      <c r="F49" s="45"/>
      <c r="G49" s="46"/>
      <c r="H49" s="46"/>
      <c r="I49" s="46"/>
      <c r="J49" s="46"/>
      <c r="K49" s="46"/>
      <c r="L49" s="20"/>
      <c r="M49" s="47"/>
    </row>
    <row r="50" spans="1:13" s="58" customFormat="1" ht="52.5" customHeight="1" x14ac:dyDescent="0.2">
      <c r="A50" s="43"/>
      <c r="B50" s="57" t="s">
        <v>53</v>
      </c>
      <c r="C50" s="160" t="s">
        <v>100</v>
      </c>
      <c r="D50" s="41"/>
      <c r="E50" s="41"/>
      <c r="F50" s="45">
        <v>367000</v>
      </c>
      <c r="G50" s="46"/>
      <c r="H50" s="46"/>
      <c r="I50" s="46"/>
      <c r="J50" s="46"/>
      <c r="K50" s="46"/>
      <c r="L50" s="46">
        <f t="shared" si="0"/>
        <v>367000</v>
      </c>
      <c r="M50" s="47"/>
    </row>
    <row r="51" spans="1:13" s="58" customFormat="1" ht="29.25" customHeight="1" x14ac:dyDescent="0.25">
      <c r="A51" s="43"/>
      <c r="B51" s="57" t="s">
        <v>54</v>
      </c>
      <c r="C51" s="159" t="s">
        <v>101</v>
      </c>
      <c r="D51" s="41"/>
      <c r="E51" s="41"/>
      <c r="F51" s="45"/>
      <c r="G51" s="46"/>
      <c r="H51" s="46"/>
      <c r="I51" s="46"/>
      <c r="J51" s="46"/>
      <c r="K51" s="46"/>
      <c r="L51" s="20"/>
      <c r="M51" s="47"/>
    </row>
    <row r="52" spans="1:13" s="58" customFormat="1" ht="12" customHeight="1" x14ac:dyDescent="0.25">
      <c r="A52" s="43"/>
      <c r="B52" s="57"/>
      <c r="C52" s="59"/>
      <c r="D52" s="41"/>
      <c r="E52" s="41"/>
      <c r="F52" s="45"/>
      <c r="G52" s="46"/>
      <c r="H52" s="46"/>
      <c r="I52" s="46"/>
      <c r="J52" s="46"/>
      <c r="K52" s="46"/>
      <c r="L52" s="20"/>
      <c r="M52" s="47"/>
    </row>
    <row r="53" spans="1:13" ht="13.5" x14ac:dyDescent="0.25">
      <c r="A53" s="4"/>
      <c r="B53" s="12"/>
      <c r="C53" s="15"/>
      <c r="D53" s="5"/>
      <c r="E53" s="5"/>
      <c r="F53" s="21"/>
      <c r="G53" s="20"/>
      <c r="H53" s="20"/>
      <c r="I53" s="20"/>
      <c r="J53" s="20"/>
      <c r="K53" s="20"/>
      <c r="L53" s="20"/>
      <c r="M53" s="6"/>
    </row>
    <row r="54" spans="1:13" ht="30" x14ac:dyDescent="0.25">
      <c r="A54" s="4"/>
      <c r="B54" s="13" t="s">
        <v>22</v>
      </c>
      <c r="C54" s="164" t="s">
        <v>102</v>
      </c>
      <c r="D54" s="5"/>
      <c r="E54" s="5"/>
      <c r="F54" s="172">
        <f>SUM(F55:F63)</f>
        <v>2313890</v>
      </c>
      <c r="G54" s="20"/>
      <c r="H54" s="20"/>
      <c r="I54" s="20"/>
      <c r="J54" s="20"/>
      <c r="K54" s="20"/>
      <c r="L54" s="20"/>
      <c r="M54" s="6"/>
    </row>
    <row r="55" spans="1:13" s="31" customFormat="1" ht="13.5" x14ac:dyDescent="0.25">
      <c r="A55" s="25"/>
      <c r="B55" s="26" t="s">
        <v>55</v>
      </c>
      <c r="C55" s="24" t="s">
        <v>103</v>
      </c>
      <c r="D55" s="27"/>
      <c r="E55" s="27"/>
      <c r="F55" s="28"/>
      <c r="G55" s="29"/>
      <c r="H55" s="29"/>
      <c r="I55" s="29"/>
      <c r="J55" s="29"/>
      <c r="K55" s="29"/>
      <c r="L55" s="20"/>
      <c r="M55" s="30"/>
    </row>
    <row r="56" spans="1:13" ht="13.5" x14ac:dyDescent="0.25">
      <c r="A56" s="4"/>
      <c r="B56" s="12" t="s">
        <v>56</v>
      </c>
      <c r="C56" s="15" t="s">
        <v>104</v>
      </c>
      <c r="D56" s="5"/>
      <c r="E56" s="5"/>
      <c r="F56" s="21">
        <v>525540</v>
      </c>
      <c r="G56" s="20"/>
      <c r="H56" s="20"/>
      <c r="I56" s="20"/>
      <c r="J56" s="20"/>
      <c r="K56" s="20"/>
      <c r="L56" s="20">
        <f t="shared" si="0"/>
        <v>525540</v>
      </c>
      <c r="M56" s="6"/>
    </row>
    <row r="57" spans="1:13" ht="13.5" x14ac:dyDescent="0.25">
      <c r="A57" s="4"/>
      <c r="B57" s="12" t="s">
        <v>57</v>
      </c>
      <c r="C57" s="15" t="s">
        <v>105</v>
      </c>
      <c r="D57" s="5"/>
      <c r="E57" s="5"/>
      <c r="F57" s="21">
        <v>502350</v>
      </c>
      <c r="G57" s="20"/>
      <c r="H57" s="20"/>
      <c r="I57" s="20"/>
      <c r="J57" s="20"/>
      <c r="K57" s="20"/>
      <c r="L57" s="20">
        <f t="shared" si="0"/>
        <v>502350</v>
      </c>
      <c r="M57" s="6"/>
    </row>
    <row r="58" spans="1:13" ht="13.5" x14ac:dyDescent="0.25">
      <c r="A58" s="4"/>
      <c r="B58" s="12" t="s">
        <v>58</v>
      </c>
      <c r="C58" s="15" t="s">
        <v>106</v>
      </c>
      <c r="D58" s="5"/>
      <c r="E58" s="5"/>
      <c r="F58" s="21"/>
      <c r="G58" s="20"/>
      <c r="H58" s="20"/>
      <c r="I58" s="20"/>
      <c r="J58" s="20"/>
      <c r="K58" s="20"/>
      <c r="L58" s="20"/>
      <c r="M58" s="6"/>
    </row>
    <row r="59" spans="1:13" ht="13.5" x14ac:dyDescent="0.25">
      <c r="A59" s="4"/>
      <c r="B59" s="12" t="s">
        <v>59</v>
      </c>
      <c r="C59" s="15" t="s">
        <v>107</v>
      </c>
      <c r="D59" s="5"/>
      <c r="E59" s="5"/>
      <c r="F59" s="21">
        <v>210250</v>
      </c>
      <c r="G59" s="20"/>
      <c r="H59" s="20"/>
      <c r="I59" s="20"/>
      <c r="J59" s="20"/>
      <c r="K59" s="20"/>
      <c r="L59" s="20">
        <f t="shared" si="0"/>
        <v>210250</v>
      </c>
      <c r="M59" s="6"/>
    </row>
    <row r="60" spans="1:13" ht="13.5" x14ac:dyDescent="0.25">
      <c r="A60" s="4"/>
      <c r="B60" s="12" t="s">
        <v>60</v>
      </c>
      <c r="C60" s="15" t="s">
        <v>108</v>
      </c>
      <c r="D60" s="5"/>
      <c r="E60" s="5"/>
      <c r="F60" s="21">
        <v>175000</v>
      </c>
      <c r="G60" s="20"/>
      <c r="H60" s="20"/>
      <c r="I60" s="20"/>
      <c r="J60" s="20"/>
      <c r="K60" s="20"/>
      <c r="L60" s="20">
        <f t="shared" si="0"/>
        <v>175000</v>
      </c>
      <c r="M60" s="6"/>
    </row>
    <row r="61" spans="1:13" ht="26.25" x14ac:dyDescent="0.25">
      <c r="A61" s="4"/>
      <c r="B61" s="12" t="s">
        <v>61</v>
      </c>
      <c r="C61" s="15" t="s">
        <v>109</v>
      </c>
      <c r="D61" s="5"/>
      <c r="E61" s="5"/>
      <c r="F61" s="21">
        <v>650000</v>
      </c>
      <c r="G61" s="20"/>
      <c r="H61" s="20"/>
      <c r="I61" s="20"/>
      <c r="J61" s="20"/>
      <c r="K61" s="20"/>
      <c r="L61" s="20">
        <f t="shared" si="0"/>
        <v>650000</v>
      </c>
      <c r="M61" s="6"/>
    </row>
    <row r="62" spans="1:13" ht="26.25" x14ac:dyDescent="0.25">
      <c r="A62" s="4"/>
      <c r="B62" s="12" t="s">
        <v>62</v>
      </c>
      <c r="C62" s="15" t="s">
        <v>110</v>
      </c>
      <c r="D62" s="5"/>
      <c r="E62" s="5"/>
      <c r="F62" s="21">
        <v>250750</v>
      </c>
      <c r="G62" s="20"/>
      <c r="H62" s="20"/>
      <c r="I62" s="20"/>
      <c r="J62" s="20"/>
      <c r="K62" s="20"/>
      <c r="L62" s="20">
        <f t="shared" si="0"/>
        <v>250750</v>
      </c>
      <c r="M62" s="6"/>
    </row>
    <row r="63" spans="1:13" s="31" customFormat="1" ht="13.5" x14ac:dyDescent="0.25">
      <c r="A63" s="25"/>
      <c r="B63" s="26" t="s">
        <v>63</v>
      </c>
      <c r="C63" s="24" t="s">
        <v>111</v>
      </c>
      <c r="D63" s="27"/>
      <c r="E63" s="27"/>
      <c r="F63" s="28"/>
      <c r="G63" s="29"/>
      <c r="H63" s="29"/>
      <c r="I63" s="29"/>
      <c r="J63" s="29"/>
      <c r="K63" s="29"/>
      <c r="L63" s="20"/>
      <c r="M63" s="30"/>
    </row>
    <row r="64" spans="1:13" ht="13.5" x14ac:dyDescent="0.25">
      <c r="A64" s="4"/>
      <c r="B64" s="12"/>
      <c r="C64" s="15"/>
      <c r="D64" s="5"/>
      <c r="E64" s="5"/>
      <c r="F64" s="21"/>
      <c r="G64" s="20"/>
      <c r="H64" s="20"/>
      <c r="I64" s="20"/>
      <c r="J64" s="20"/>
      <c r="K64" s="20"/>
      <c r="L64" s="20"/>
      <c r="M64" s="6"/>
    </row>
    <row r="65" spans="1:13" ht="13.5" x14ac:dyDescent="0.25">
      <c r="A65" s="4"/>
      <c r="B65" s="12"/>
      <c r="C65" s="15"/>
      <c r="D65" s="5"/>
      <c r="E65" s="5"/>
      <c r="F65" s="21"/>
      <c r="G65" s="20"/>
      <c r="H65" s="20"/>
      <c r="I65" s="20"/>
      <c r="J65" s="20"/>
      <c r="K65" s="20"/>
      <c r="L65" s="20"/>
      <c r="M65" s="6"/>
    </row>
    <row r="66" spans="1:13" s="58" customFormat="1" ht="30" x14ac:dyDescent="0.25">
      <c r="A66" s="43"/>
      <c r="B66" s="60" t="s">
        <v>424</v>
      </c>
      <c r="C66" s="165" t="s">
        <v>422</v>
      </c>
      <c r="D66" s="41"/>
      <c r="E66" s="41"/>
      <c r="F66" s="173">
        <f>SUM(F67)</f>
        <v>150000</v>
      </c>
      <c r="G66" s="46"/>
      <c r="H66" s="46"/>
      <c r="I66" s="46"/>
      <c r="J66" s="46"/>
      <c r="K66" s="46"/>
      <c r="L66" s="20"/>
      <c r="M66" s="47"/>
    </row>
    <row r="67" spans="1:13" ht="30" x14ac:dyDescent="0.25">
      <c r="A67" s="4"/>
      <c r="B67" s="12"/>
      <c r="C67" s="98" t="s">
        <v>423</v>
      </c>
      <c r="D67" s="5"/>
      <c r="E67" s="5"/>
      <c r="F67" s="21">
        <v>150000</v>
      </c>
      <c r="G67" s="20"/>
      <c r="H67" s="20"/>
      <c r="I67" s="20"/>
      <c r="J67" s="20"/>
      <c r="K67" s="20"/>
      <c r="L67" s="20">
        <f t="shared" si="0"/>
        <v>150000</v>
      </c>
      <c r="M67" s="6"/>
    </row>
    <row r="68" spans="1:13" ht="13.5" x14ac:dyDescent="0.25">
      <c r="A68" s="4"/>
      <c r="B68" s="12"/>
      <c r="C68" s="15"/>
      <c r="D68" s="5"/>
      <c r="E68" s="5"/>
      <c r="F68" s="21"/>
      <c r="G68" s="20"/>
      <c r="H68" s="20"/>
      <c r="I68" s="20"/>
      <c r="J68" s="20"/>
      <c r="K68" s="20"/>
      <c r="L68" s="20"/>
      <c r="M68" s="6"/>
    </row>
    <row r="69" spans="1:13" ht="13.5" x14ac:dyDescent="0.25">
      <c r="A69" s="4"/>
      <c r="B69" s="12"/>
      <c r="C69" s="15"/>
      <c r="D69" s="5"/>
      <c r="E69" s="5"/>
      <c r="F69" s="21"/>
      <c r="G69" s="20"/>
      <c r="H69" s="20"/>
      <c r="I69" s="20"/>
      <c r="J69" s="20"/>
      <c r="K69" s="20"/>
      <c r="L69" s="20"/>
      <c r="M69" s="6"/>
    </row>
    <row r="70" spans="1:13" ht="30" x14ac:dyDescent="0.25">
      <c r="A70" s="4"/>
      <c r="B70" s="13" t="s">
        <v>23</v>
      </c>
      <c r="C70" s="164" t="s">
        <v>112</v>
      </c>
      <c r="D70" s="5"/>
      <c r="E70" s="5"/>
      <c r="F70" s="172">
        <f>SUM(F71:F73)</f>
        <v>1100000</v>
      </c>
      <c r="G70" s="20"/>
      <c r="H70" s="20"/>
      <c r="I70" s="20"/>
      <c r="J70" s="20"/>
      <c r="K70" s="20"/>
      <c r="L70" s="20"/>
      <c r="M70" s="6"/>
    </row>
    <row r="71" spans="1:13" ht="13.5" x14ac:dyDescent="0.25">
      <c r="A71" s="4"/>
      <c r="B71" s="12" t="s">
        <v>64</v>
      </c>
      <c r="C71" s="15" t="s">
        <v>113</v>
      </c>
      <c r="D71" s="5"/>
      <c r="E71" s="5"/>
      <c r="F71" s="21">
        <v>500000</v>
      </c>
      <c r="G71" s="20"/>
      <c r="H71" s="20"/>
      <c r="I71" s="20"/>
      <c r="J71" s="20"/>
      <c r="K71" s="20"/>
      <c r="L71" s="20">
        <f t="shared" si="0"/>
        <v>500000</v>
      </c>
      <c r="M71" s="6"/>
    </row>
    <row r="72" spans="1:13" ht="13.5" x14ac:dyDescent="0.25">
      <c r="A72" s="4"/>
      <c r="B72" s="12" t="s">
        <v>65</v>
      </c>
      <c r="C72" s="15" t="s">
        <v>114</v>
      </c>
      <c r="D72" s="5"/>
      <c r="E72" s="5"/>
      <c r="F72" s="21">
        <v>600000</v>
      </c>
      <c r="G72" s="20"/>
      <c r="H72" s="20"/>
      <c r="I72" s="20"/>
      <c r="J72" s="20"/>
      <c r="K72" s="20"/>
      <c r="L72" s="20">
        <f t="shared" si="0"/>
        <v>600000</v>
      </c>
      <c r="M72" s="6"/>
    </row>
    <row r="73" spans="1:13" ht="13.5" x14ac:dyDescent="0.25">
      <c r="A73" s="4"/>
      <c r="B73" s="12"/>
      <c r="C73" s="15"/>
      <c r="D73" s="5"/>
      <c r="E73" s="5"/>
      <c r="F73" s="21"/>
      <c r="G73" s="20"/>
      <c r="H73" s="20"/>
      <c r="I73" s="20"/>
      <c r="J73" s="20"/>
      <c r="K73" s="20"/>
      <c r="L73" s="20"/>
      <c r="M73" s="6"/>
    </row>
    <row r="74" spans="1:13" ht="13.5" x14ac:dyDescent="0.25">
      <c r="A74" s="4"/>
      <c r="B74" s="12"/>
      <c r="C74" s="15"/>
      <c r="D74" s="5"/>
      <c r="E74" s="5"/>
      <c r="F74" s="21"/>
      <c r="G74" s="20"/>
      <c r="H74" s="20"/>
      <c r="I74" s="20"/>
      <c r="J74" s="20"/>
      <c r="K74" s="20"/>
      <c r="L74" s="20"/>
      <c r="M74" s="6"/>
    </row>
    <row r="75" spans="1:13" s="58" customFormat="1" ht="30" x14ac:dyDescent="0.2">
      <c r="A75" s="43"/>
      <c r="B75" s="60" t="s">
        <v>24</v>
      </c>
      <c r="C75" s="165" t="s">
        <v>115</v>
      </c>
      <c r="D75" s="41"/>
      <c r="E75" s="41"/>
      <c r="F75" s="173">
        <f>SUM(F76:F88)</f>
        <v>1383200</v>
      </c>
      <c r="G75" s="46"/>
      <c r="H75" s="46"/>
      <c r="I75" s="46"/>
      <c r="J75" s="46"/>
      <c r="K75" s="46"/>
      <c r="L75" s="46"/>
      <c r="M75" s="47"/>
    </row>
    <row r="76" spans="1:13" s="58" customFormat="1" ht="15" x14ac:dyDescent="0.2">
      <c r="A76" s="43"/>
      <c r="B76" s="60"/>
      <c r="C76" s="69"/>
      <c r="D76" s="41"/>
      <c r="E76" s="41"/>
      <c r="F76" s="45"/>
      <c r="G76" s="46"/>
      <c r="H76" s="46"/>
      <c r="I76" s="46"/>
      <c r="J76" s="46"/>
      <c r="K76" s="46"/>
      <c r="L76" s="46"/>
      <c r="M76" s="47"/>
    </row>
    <row r="77" spans="1:13" ht="13.5" x14ac:dyDescent="0.25">
      <c r="A77" s="4"/>
      <c r="B77" s="12" t="s">
        <v>66</v>
      </c>
      <c r="C77" s="15" t="s">
        <v>116</v>
      </c>
      <c r="D77" s="5" t="s">
        <v>275</v>
      </c>
      <c r="E77" s="5" t="s">
        <v>277</v>
      </c>
      <c r="F77" s="21">
        <v>41600</v>
      </c>
      <c r="G77" s="20"/>
      <c r="H77" s="20"/>
      <c r="I77" s="20"/>
      <c r="J77" s="20"/>
      <c r="K77" s="20"/>
      <c r="L77" s="20">
        <f>SUM(F77:K77)</f>
        <v>41600</v>
      </c>
      <c r="M77" s="6"/>
    </row>
    <row r="78" spans="1:13" ht="13.5" x14ac:dyDescent="0.25">
      <c r="A78" s="4"/>
      <c r="B78" s="12"/>
      <c r="C78" s="37"/>
      <c r="D78" s="5"/>
      <c r="E78" s="33" t="s">
        <v>276</v>
      </c>
      <c r="F78" s="21"/>
      <c r="G78" s="20"/>
      <c r="H78" s="20"/>
      <c r="I78" s="20"/>
      <c r="J78" s="20"/>
      <c r="K78" s="20"/>
      <c r="L78" s="20"/>
      <c r="M78" s="6"/>
    </row>
    <row r="79" spans="1:13" ht="13.5" x14ac:dyDescent="0.25">
      <c r="A79" s="4"/>
      <c r="B79" s="12"/>
      <c r="C79" s="38" t="s">
        <v>278</v>
      </c>
      <c r="D79" s="5" t="s">
        <v>275</v>
      </c>
      <c r="E79" s="5" t="s">
        <v>279</v>
      </c>
      <c r="F79" s="21">
        <v>41600</v>
      </c>
      <c r="G79" s="20"/>
      <c r="H79" s="20"/>
      <c r="I79" s="20"/>
      <c r="J79" s="20"/>
      <c r="K79" s="20"/>
      <c r="L79" s="20">
        <f t="shared" ref="L79:L85" si="1">SUM(F79:K79)</f>
        <v>41600</v>
      </c>
      <c r="M79" s="6"/>
    </row>
    <row r="80" spans="1:13" ht="13.5" x14ac:dyDescent="0.25">
      <c r="A80" s="4"/>
      <c r="B80" s="12"/>
      <c r="C80" s="15"/>
      <c r="D80" s="5"/>
      <c r="E80" s="42" t="s">
        <v>276</v>
      </c>
      <c r="F80" s="21"/>
      <c r="G80" s="20"/>
      <c r="H80" s="20"/>
      <c r="I80" s="20"/>
      <c r="J80" s="20"/>
      <c r="K80" s="20"/>
      <c r="L80" s="20"/>
      <c r="M80" s="6"/>
    </row>
    <row r="81" spans="1:13" s="36" customFormat="1" ht="13.5" x14ac:dyDescent="0.25">
      <c r="A81" s="4"/>
      <c r="B81" s="35"/>
      <c r="C81" s="38" t="s">
        <v>280</v>
      </c>
      <c r="D81" s="5" t="s">
        <v>165</v>
      </c>
      <c r="E81" s="5" t="s">
        <v>281</v>
      </c>
      <c r="F81" s="21">
        <v>250000</v>
      </c>
      <c r="G81" s="20"/>
      <c r="H81" s="20"/>
      <c r="I81" s="20"/>
      <c r="J81" s="20"/>
      <c r="K81" s="20"/>
      <c r="L81" s="20">
        <f t="shared" si="1"/>
        <v>250000</v>
      </c>
      <c r="M81" s="6"/>
    </row>
    <row r="82" spans="1:13" s="36" customFormat="1" ht="13.5" x14ac:dyDescent="0.25">
      <c r="A82" s="4"/>
      <c r="B82" s="35"/>
      <c r="C82" s="38"/>
      <c r="D82" s="5"/>
      <c r="E82" s="42" t="s">
        <v>282</v>
      </c>
      <c r="F82" s="21"/>
      <c r="G82" s="20"/>
      <c r="H82" s="20"/>
      <c r="I82" s="20"/>
      <c r="J82" s="20"/>
      <c r="K82" s="20"/>
      <c r="L82" s="20"/>
      <c r="M82" s="6"/>
    </row>
    <row r="83" spans="1:13" s="36" customFormat="1" ht="27" x14ac:dyDescent="0.25">
      <c r="A83" s="4"/>
      <c r="B83" s="35"/>
      <c r="C83" s="38" t="s">
        <v>283</v>
      </c>
      <c r="D83" s="5" t="s">
        <v>284</v>
      </c>
      <c r="E83" s="32" t="s">
        <v>285</v>
      </c>
      <c r="F83" s="21">
        <v>550000</v>
      </c>
      <c r="G83" s="20"/>
      <c r="H83" s="20"/>
      <c r="I83" s="20"/>
      <c r="J83" s="20"/>
      <c r="K83" s="20"/>
      <c r="L83" s="20">
        <f t="shared" si="1"/>
        <v>550000</v>
      </c>
      <c r="M83" s="6"/>
    </row>
    <row r="84" spans="1:13" s="36" customFormat="1" ht="13.5" x14ac:dyDescent="0.25">
      <c r="A84" s="4"/>
      <c r="B84" s="35"/>
      <c r="C84" s="38"/>
      <c r="D84" s="5"/>
      <c r="E84" s="5"/>
      <c r="F84" s="21"/>
      <c r="G84" s="20"/>
      <c r="H84" s="20"/>
      <c r="I84" s="20"/>
      <c r="J84" s="20"/>
      <c r="K84" s="20"/>
      <c r="L84" s="20"/>
      <c r="M84" s="6"/>
    </row>
    <row r="85" spans="1:13" s="36" customFormat="1" ht="27" x14ac:dyDescent="0.25">
      <c r="A85" s="4"/>
      <c r="B85" s="35"/>
      <c r="C85" s="38" t="s">
        <v>286</v>
      </c>
      <c r="D85" s="5" t="s">
        <v>287</v>
      </c>
      <c r="E85" s="32" t="s">
        <v>288</v>
      </c>
      <c r="F85" s="21">
        <v>350000</v>
      </c>
      <c r="G85" s="20"/>
      <c r="H85" s="20"/>
      <c r="I85" s="20"/>
      <c r="J85" s="20"/>
      <c r="K85" s="20"/>
      <c r="L85" s="20">
        <f t="shared" si="1"/>
        <v>350000</v>
      </c>
      <c r="M85" s="6"/>
    </row>
    <row r="86" spans="1:13" s="58" customFormat="1" ht="15" x14ac:dyDescent="0.2">
      <c r="A86" s="43"/>
      <c r="B86" s="60"/>
      <c r="C86" s="69"/>
      <c r="D86" s="41"/>
      <c r="E86" s="41"/>
      <c r="F86" s="45"/>
      <c r="G86" s="46"/>
      <c r="H86" s="46"/>
      <c r="I86" s="46"/>
      <c r="J86" s="46"/>
      <c r="K86" s="46"/>
      <c r="L86" s="46"/>
      <c r="M86" s="47"/>
    </row>
    <row r="87" spans="1:13" s="58" customFormat="1" ht="15" x14ac:dyDescent="0.2">
      <c r="A87" s="43"/>
      <c r="B87" s="60"/>
      <c r="C87" s="69"/>
      <c r="D87" s="41"/>
      <c r="E87" s="41"/>
      <c r="F87" s="45"/>
      <c r="G87" s="46"/>
      <c r="H87" s="46"/>
      <c r="I87" s="46"/>
      <c r="J87" s="46"/>
      <c r="K87" s="46"/>
      <c r="L87" s="46"/>
      <c r="M87" s="47"/>
    </row>
    <row r="88" spans="1:13" ht="27" x14ac:dyDescent="0.25">
      <c r="A88" s="4"/>
      <c r="B88" s="12" t="s">
        <v>67</v>
      </c>
      <c r="C88" s="38" t="s">
        <v>183</v>
      </c>
      <c r="D88" s="5" t="s">
        <v>165</v>
      </c>
      <c r="E88" s="32" t="s">
        <v>184</v>
      </c>
      <c r="F88" s="21">
        <v>150000</v>
      </c>
      <c r="G88" s="20"/>
      <c r="H88" s="20"/>
      <c r="I88" s="20"/>
      <c r="J88" s="20"/>
      <c r="K88" s="20"/>
      <c r="L88" s="20">
        <f>SUM(F88:K88)</f>
        <v>150000</v>
      </c>
      <c r="M88" s="6"/>
    </row>
    <row r="89" spans="1:13" ht="13.5" x14ac:dyDescent="0.25">
      <c r="A89" s="4"/>
      <c r="B89" s="12"/>
      <c r="C89" s="15"/>
      <c r="D89" s="5"/>
      <c r="E89" s="5"/>
      <c r="F89" s="21"/>
      <c r="G89" s="20"/>
      <c r="H89" s="20"/>
      <c r="I89" s="20"/>
      <c r="J89" s="20"/>
      <c r="K89" s="20"/>
      <c r="L89" s="20"/>
      <c r="M89" s="6"/>
    </row>
    <row r="90" spans="1:13" ht="13.5" x14ac:dyDescent="0.25">
      <c r="A90" s="4"/>
      <c r="B90" s="12"/>
      <c r="C90" s="15"/>
      <c r="D90" s="5"/>
      <c r="E90" s="5"/>
      <c r="F90" s="21"/>
      <c r="G90" s="20"/>
      <c r="H90" s="20"/>
      <c r="I90" s="20"/>
      <c r="J90" s="20"/>
      <c r="K90" s="20"/>
      <c r="L90" s="20"/>
      <c r="M90" s="6"/>
    </row>
    <row r="91" spans="1:13" ht="13.5" x14ac:dyDescent="0.25">
      <c r="A91" s="4"/>
      <c r="B91" s="12"/>
      <c r="C91" s="15"/>
      <c r="D91" s="5"/>
      <c r="E91" s="5"/>
      <c r="F91" s="21"/>
      <c r="G91" s="20"/>
      <c r="H91" s="20"/>
      <c r="I91" s="20"/>
      <c r="J91" s="20"/>
      <c r="K91" s="20"/>
      <c r="L91" s="20"/>
      <c r="M91" s="6"/>
    </row>
    <row r="92" spans="1:13" ht="45" x14ac:dyDescent="0.25">
      <c r="A92" s="4"/>
      <c r="B92" s="13" t="s">
        <v>25</v>
      </c>
      <c r="C92" s="164" t="s">
        <v>117</v>
      </c>
      <c r="D92" s="5"/>
      <c r="E92" s="5"/>
      <c r="F92" s="172">
        <f>SUM(F93:F97)</f>
        <v>130000</v>
      </c>
      <c r="G92" s="20"/>
      <c r="H92" s="20"/>
      <c r="I92" s="20"/>
      <c r="J92" s="20"/>
      <c r="K92" s="20"/>
      <c r="L92" s="20"/>
      <c r="M92" s="6"/>
    </row>
    <row r="93" spans="1:13" ht="26.25" x14ac:dyDescent="0.25">
      <c r="A93" s="4"/>
      <c r="B93" s="12" t="s">
        <v>68</v>
      </c>
      <c r="C93" s="15" t="s">
        <v>118</v>
      </c>
      <c r="D93" s="5"/>
      <c r="E93" s="5"/>
      <c r="F93" s="21">
        <v>30000</v>
      </c>
      <c r="G93" s="20"/>
      <c r="H93" s="20"/>
      <c r="I93" s="20"/>
      <c r="J93" s="20"/>
      <c r="K93" s="20"/>
      <c r="L93" s="20">
        <f t="shared" si="0"/>
        <v>30000</v>
      </c>
      <c r="M93" s="6"/>
    </row>
    <row r="94" spans="1:13" ht="26.25" x14ac:dyDescent="0.25">
      <c r="A94" s="4"/>
      <c r="B94" s="12"/>
      <c r="C94" s="37" t="s">
        <v>425</v>
      </c>
      <c r="D94" s="5"/>
      <c r="E94" s="5"/>
      <c r="F94" s="21"/>
      <c r="G94" s="20"/>
      <c r="H94" s="20"/>
      <c r="I94" s="20"/>
      <c r="J94" s="20"/>
      <c r="K94" s="20"/>
      <c r="L94" s="20"/>
      <c r="M94" s="6"/>
    </row>
    <row r="95" spans="1:13" ht="26.25" x14ac:dyDescent="0.25">
      <c r="A95" s="4"/>
      <c r="B95" s="12"/>
      <c r="C95" s="37" t="s">
        <v>426</v>
      </c>
      <c r="D95" s="5"/>
      <c r="E95" s="5"/>
      <c r="F95" s="21"/>
      <c r="G95" s="20"/>
      <c r="H95" s="20"/>
      <c r="I95" s="20"/>
      <c r="J95" s="20"/>
      <c r="K95" s="20"/>
      <c r="L95" s="20"/>
      <c r="M95" s="6"/>
    </row>
    <row r="96" spans="1:13" ht="13.5" x14ac:dyDescent="0.25">
      <c r="A96" s="4"/>
      <c r="B96" s="12" t="s">
        <v>69</v>
      </c>
      <c r="C96" s="38" t="s">
        <v>427</v>
      </c>
      <c r="D96" s="5"/>
      <c r="E96" s="5"/>
      <c r="F96" s="21">
        <v>100000</v>
      </c>
      <c r="G96" s="20"/>
      <c r="H96" s="20"/>
      <c r="I96" s="20"/>
      <c r="J96" s="20"/>
      <c r="K96" s="20"/>
      <c r="L96" s="20">
        <f t="shared" si="0"/>
        <v>100000</v>
      </c>
      <c r="M96" s="6"/>
    </row>
    <row r="97" spans="1:13" ht="13.5" x14ac:dyDescent="0.25">
      <c r="A97" s="4"/>
      <c r="B97" s="12"/>
      <c r="C97" s="37" t="s">
        <v>428</v>
      </c>
      <c r="D97" s="5"/>
      <c r="E97" s="5"/>
      <c r="F97" s="21"/>
      <c r="G97" s="20"/>
      <c r="H97" s="20"/>
      <c r="I97" s="20"/>
      <c r="J97" s="20"/>
      <c r="K97" s="20"/>
      <c r="L97" s="20"/>
      <c r="M97" s="6"/>
    </row>
    <row r="98" spans="1:13" ht="13.5" x14ac:dyDescent="0.25">
      <c r="A98" s="4"/>
      <c r="B98" s="12"/>
      <c r="C98" s="37" t="s">
        <v>429</v>
      </c>
      <c r="D98" s="5"/>
      <c r="E98" s="5"/>
      <c r="F98" s="21"/>
      <c r="G98" s="20"/>
      <c r="H98" s="20"/>
      <c r="I98" s="20"/>
      <c r="J98" s="20"/>
      <c r="K98" s="20"/>
      <c r="L98" s="20"/>
      <c r="M98" s="6"/>
    </row>
    <row r="99" spans="1:13" ht="13.5" x14ac:dyDescent="0.25">
      <c r="A99" s="4"/>
      <c r="B99" s="12"/>
      <c r="C99" s="15"/>
      <c r="D99" s="5"/>
      <c r="E99" s="5"/>
      <c r="F99" s="21"/>
      <c r="G99" s="20"/>
      <c r="H99" s="20"/>
      <c r="I99" s="20"/>
      <c r="J99" s="20"/>
      <c r="K99" s="20"/>
      <c r="L99" s="20"/>
      <c r="M99" s="6"/>
    </row>
    <row r="100" spans="1:13" ht="13.5" x14ac:dyDescent="0.25">
      <c r="A100" s="4"/>
      <c r="B100" s="12"/>
      <c r="C100" s="15"/>
      <c r="D100" s="5"/>
      <c r="E100" s="5"/>
      <c r="F100" s="21"/>
      <c r="G100" s="20"/>
      <c r="H100" s="20"/>
      <c r="I100" s="20"/>
      <c r="J100" s="20"/>
      <c r="K100" s="20"/>
      <c r="L100" s="20"/>
      <c r="M100" s="6"/>
    </row>
    <row r="101" spans="1:13" ht="26.25" x14ac:dyDescent="0.25">
      <c r="A101" s="4"/>
      <c r="B101" s="60" t="s">
        <v>26</v>
      </c>
      <c r="C101" s="166" t="s">
        <v>119</v>
      </c>
      <c r="D101" s="5"/>
      <c r="E101" s="5"/>
      <c r="F101" s="172">
        <f>SUM(F102)</f>
        <v>1375000</v>
      </c>
      <c r="G101" s="20"/>
      <c r="H101" s="20"/>
      <c r="I101" s="20"/>
      <c r="J101" s="20"/>
      <c r="K101" s="20"/>
      <c r="L101" s="20"/>
      <c r="M101" s="6"/>
    </row>
    <row r="102" spans="1:13" ht="13.5" x14ac:dyDescent="0.25">
      <c r="A102" s="4"/>
      <c r="B102" s="157" t="s">
        <v>70</v>
      </c>
      <c r="C102" s="38" t="s">
        <v>120</v>
      </c>
      <c r="D102" s="5"/>
      <c r="E102" s="5"/>
      <c r="F102" s="21">
        <v>1375000</v>
      </c>
      <c r="G102" s="20"/>
      <c r="H102" s="20"/>
      <c r="I102" s="20"/>
      <c r="J102" s="20"/>
      <c r="K102" s="20"/>
      <c r="L102" s="20">
        <f t="shared" si="0"/>
        <v>1375000</v>
      </c>
      <c r="M102" s="6"/>
    </row>
    <row r="103" spans="1:13" ht="13.5" x14ac:dyDescent="0.25">
      <c r="A103" s="4"/>
      <c r="B103" s="12"/>
      <c r="C103" s="15"/>
      <c r="D103" s="5"/>
      <c r="E103" s="5"/>
      <c r="F103" s="21"/>
      <c r="G103" s="20"/>
      <c r="H103" s="20"/>
      <c r="I103" s="20"/>
      <c r="J103" s="20"/>
      <c r="K103" s="20"/>
      <c r="L103" s="20"/>
      <c r="M103" s="6"/>
    </row>
    <row r="104" spans="1:13" s="58" customFormat="1" ht="30" x14ac:dyDescent="0.2">
      <c r="A104" s="43"/>
      <c r="B104" s="60" t="s">
        <v>27</v>
      </c>
      <c r="C104" s="165" t="s">
        <v>121</v>
      </c>
      <c r="D104" s="41"/>
      <c r="E104" s="41"/>
      <c r="F104" s="173">
        <f>SUM(F105:F113)</f>
        <v>1880000</v>
      </c>
      <c r="G104" s="46"/>
      <c r="H104" s="46"/>
      <c r="I104" s="46"/>
      <c r="J104" s="46"/>
      <c r="K104" s="46"/>
      <c r="L104" s="46"/>
      <c r="M104" s="47"/>
    </row>
    <row r="105" spans="1:13" ht="27" x14ac:dyDescent="0.25">
      <c r="A105" s="4"/>
      <c r="B105" s="97" t="s">
        <v>351</v>
      </c>
      <c r="C105" s="38" t="s">
        <v>180</v>
      </c>
      <c r="D105" s="5" t="s">
        <v>181</v>
      </c>
      <c r="E105" s="32" t="s">
        <v>182</v>
      </c>
      <c r="F105" s="21">
        <v>150000</v>
      </c>
      <c r="G105" s="20"/>
      <c r="H105" s="20"/>
      <c r="I105" s="20"/>
      <c r="J105" s="20"/>
      <c r="K105" s="20"/>
      <c r="L105" s="20">
        <f>SUM(F105:K105)</f>
        <v>150000</v>
      </c>
      <c r="M105" s="6"/>
    </row>
    <row r="106" spans="1:13" ht="13.5" x14ac:dyDescent="0.25">
      <c r="A106" s="4"/>
      <c r="B106" s="12"/>
      <c r="C106" s="15"/>
      <c r="D106" s="5"/>
      <c r="E106" s="5"/>
      <c r="F106" s="21"/>
      <c r="G106" s="20"/>
      <c r="H106" s="20"/>
      <c r="I106" s="20"/>
      <c r="J106" s="20"/>
      <c r="K106" s="20"/>
      <c r="L106" s="20"/>
      <c r="M106" s="6"/>
    </row>
    <row r="107" spans="1:13" ht="27" x14ac:dyDescent="0.25">
      <c r="A107" s="4"/>
      <c r="B107" s="97" t="s">
        <v>352</v>
      </c>
      <c r="C107" s="38" t="s">
        <v>186</v>
      </c>
      <c r="D107" s="5" t="s">
        <v>165</v>
      </c>
      <c r="E107" s="32" t="s">
        <v>187</v>
      </c>
      <c r="F107" s="21">
        <v>220000</v>
      </c>
      <c r="G107" s="20"/>
      <c r="H107" s="20"/>
      <c r="I107" s="20"/>
      <c r="J107" s="20"/>
      <c r="K107" s="20"/>
      <c r="L107" s="20">
        <f>SUM(F107:K107)</f>
        <v>220000</v>
      </c>
      <c r="M107" s="6"/>
    </row>
    <row r="108" spans="1:13" ht="13.5" x14ac:dyDescent="0.25">
      <c r="A108" s="4"/>
      <c r="B108" s="12"/>
      <c r="C108" s="15"/>
      <c r="D108" s="5"/>
      <c r="E108" s="5"/>
      <c r="F108" s="21"/>
      <c r="G108" s="20"/>
      <c r="H108" s="20"/>
      <c r="I108" s="20"/>
      <c r="J108" s="20"/>
      <c r="K108" s="20"/>
      <c r="L108" s="20"/>
      <c r="M108" s="6"/>
    </row>
    <row r="109" spans="1:13" ht="27" x14ac:dyDescent="0.25">
      <c r="A109" s="4"/>
      <c r="B109" s="97" t="s">
        <v>353</v>
      </c>
      <c r="C109" s="38" t="s">
        <v>188</v>
      </c>
      <c r="D109" s="5" t="s">
        <v>165</v>
      </c>
      <c r="E109" s="32" t="s">
        <v>189</v>
      </c>
      <c r="F109" s="21">
        <v>690000</v>
      </c>
      <c r="G109" s="20"/>
      <c r="H109" s="20"/>
      <c r="I109" s="20"/>
      <c r="J109" s="20"/>
      <c r="K109" s="20"/>
      <c r="L109" s="20">
        <f>SUM(F109:K109)</f>
        <v>690000</v>
      </c>
      <c r="M109" s="6"/>
    </row>
    <row r="110" spans="1:13" ht="13.5" x14ac:dyDescent="0.25">
      <c r="A110" s="4"/>
      <c r="B110" s="12"/>
      <c r="C110" s="15"/>
      <c r="D110" s="5"/>
      <c r="E110" s="5"/>
      <c r="F110" s="21"/>
      <c r="G110" s="20"/>
      <c r="H110" s="20"/>
      <c r="I110" s="20"/>
      <c r="J110" s="20"/>
      <c r="K110" s="20"/>
      <c r="L110" s="20"/>
      <c r="M110" s="6"/>
    </row>
    <row r="111" spans="1:13" ht="27" x14ac:dyDescent="0.25">
      <c r="A111" s="4"/>
      <c r="B111" s="97" t="s">
        <v>354</v>
      </c>
      <c r="C111" s="38" t="s">
        <v>190</v>
      </c>
      <c r="D111" s="5" t="s">
        <v>165</v>
      </c>
      <c r="E111" s="32" t="s">
        <v>191</v>
      </c>
      <c r="F111" s="21">
        <v>600000</v>
      </c>
      <c r="G111" s="20"/>
      <c r="H111" s="20"/>
      <c r="I111" s="20"/>
      <c r="J111" s="20"/>
      <c r="K111" s="20"/>
      <c r="L111" s="20">
        <f>SUM(F111:K111)</f>
        <v>600000</v>
      </c>
      <c r="M111" s="6"/>
    </row>
    <row r="112" spans="1:13" ht="13.5" x14ac:dyDescent="0.25">
      <c r="A112" s="4"/>
      <c r="B112" s="12"/>
      <c r="C112" s="15"/>
      <c r="D112" s="5"/>
      <c r="E112" s="5"/>
      <c r="F112" s="21"/>
      <c r="G112" s="20"/>
      <c r="H112" s="20"/>
      <c r="I112" s="20"/>
      <c r="J112" s="20"/>
      <c r="K112" s="20"/>
      <c r="L112" s="20"/>
      <c r="M112" s="6"/>
    </row>
    <row r="113" spans="1:13" ht="27" x14ac:dyDescent="0.25">
      <c r="A113" s="4"/>
      <c r="B113" s="97" t="s">
        <v>355</v>
      </c>
      <c r="C113" s="38" t="s">
        <v>192</v>
      </c>
      <c r="D113" s="5" t="s">
        <v>165</v>
      </c>
      <c r="E113" s="32" t="s">
        <v>193</v>
      </c>
      <c r="F113" s="21">
        <v>220000</v>
      </c>
      <c r="G113" s="20"/>
      <c r="H113" s="20"/>
      <c r="I113" s="20"/>
      <c r="J113" s="20"/>
      <c r="K113" s="20"/>
      <c r="L113" s="20">
        <f>SUM(F113:K113)</f>
        <v>220000</v>
      </c>
      <c r="M113" s="6"/>
    </row>
    <row r="114" spans="1:13" ht="13.5" x14ac:dyDescent="0.25">
      <c r="A114" s="4"/>
      <c r="B114" s="12"/>
      <c r="C114" s="15"/>
      <c r="D114" s="5"/>
      <c r="E114" s="5"/>
      <c r="F114" s="21"/>
      <c r="G114" s="20"/>
      <c r="H114" s="20"/>
      <c r="I114" s="20"/>
      <c r="J114" s="20"/>
      <c r="K114" s="20"/>
      <c r="L114" s="20"/>
      <c r="M114" s="6"/>
    </row>
    <row r="115" spans="1:13" ht="13.5" x14ac:dyDescent="0.25">
      <c r="A115" s="4"/>
      <c r="B115" s="12"/>
      <c r="C115" s="15"/>
      <c r="D115" s="5"/>
      <c r="E115" s="5"/>
      <c r="F115" s="21"/>
      <c r="G115" s="20"/>
      <c r="H115" s="20"/>
      <c r="I115" s="20"/>
      <c r="J115" s="20"/>
      <c r="K115" s="20"/>
      <c r="L115" s="20"/>
      <c r="M115" s="6"/>
    </row>
    <row r="116" spans="1:13" s="58" customFormat="1" ht="45" x14ac:dyDescent="0.2">
      <c r="A116" s="43"/>
      <c r="B116" s="60" t="s">
        <v>28</v>
      </c>
      <c r="C116" s="167" t="s">
        <v>122</v>
      </c>
      <c r="D116" s="41"/>
      <c r="E116" s="41"/>
      <c r="F116" s="173">
        <f>SUM(F117:F131)</f>
        <v>3180000</v>
      </c>
      <c r="G116" s="46"/>
      <c r="H116" s="46"/>
      <c r="I116" s="46"/>
      <c r="J116" s="46"/>
      <c r="K116" s="46"/>
      <c r="L116" s="46"/>
      <c r="M116" s="47"/>
    </row>
    <row r="117" spans="1:13" ht="15" x14ac:dyDescent="0.25">
      <c r="A117" s="4"/>
      <c r="B117" s="97" t="s">
        <v>71</v>
      </c>
      <c r="C117" s="38" t="s">
        <v>198</v>
      </c>
      <c r="D117" s="5" t="s">
        <v>141</v>
      </c>
      <c r="E117" s="5" t="s">
        <v>199</v>
      </c>
      <c r="F117" s="21">
        <v>290000</v>
      </c>
      <c r="G117" s="20"/>
      <c r="H117" s="20"/>
      <c r="I117" s="20"/>
      <c r="J117" s="20"/>
      <c r="K117" s="20"/>
      <c r="L117" s="20">
        <f>SUM(F117:K117)</f>
        <v>290000</v>
      </c>
      <c r="M117" s="6"/>
    </row>
    <row r="118" spans="1:13" s="58" customFormat="1" ht="27" x14ac:dyDescent="0.25">
      <c r="A118" s="43"/>
      <c r="B118" s="97" t="s">
        <v>356</v>
      </c>
      <c r="C118" s="50" t="s">
        <v>194</v>
      </c>
      <c r="D118" s="41" t="s">
        <v>141</v>
      </c>
      <c r="E118" s="51" t="s">
        <v>195</v>
      </c>
      <c r="F118" s="45">
        <v>440000</v>
      </c>
      <c r="G118" s="46"/>
      <c r="H118" s="46"/>
      <c r="I118" s="46"/>
      <c r="J118" s="46"/>
      <c r="K118" s="46"/>
      <c r="L118" s="46">
        <f>SUM(F118:K118)</f>
        <v>440000</v>
      </c>
      <c r="M118" s="47"/>
    </row>
    <row r="119" spans="1:13" ht="27" x14ac:dyDescent="0.25">
      <c r="A119" s="4"/>
      <c r="B119" s="97" t="s">
        <v>357</v>
      </c>
      <c r="C119" s="38" t="s">
        <v>196</v>
      </c>
      <c r="D119" s="5" t="s">
        <v>141</v>
      </c>
      <c r="E119" s="32" t="s">
        <v>197</v>
      </c>
      <c r="F119" s="21">
        <v>420000</v>
      </c>
      <c r="G119" s="20"/>
      <c r="H119" s="20"/>
      <c r="I119" s="20"/>
      <c r="J119" s="20"/>
      <c r="K119" s="20"/>
      <c r="L119" s="20">
        <f>SUM(F119:K119)</f>
        <v>420000</v>
      </c>
      <c r="M119" s="6"/>
    </row>
    <row r="120" spans="1:13" ht="13.5" x14ac:dyDescent="0.25">
      <c r="A120" s="4"/>
      <c r="B120" s="12"/>
      <c r="C120" s="15"/>
      <c r="D120" s="5"/>
      <c r="E120" s="5"/>
      <c r="F120" s="21"/>
      <c r="G120" s="20"/>
      <c r="H120" s="20"/>
      <c r="I120" s="20"/>
      <c r="J120" s="20"/>
      <c r="K120" s="20"/>
      <c r="L120" s="20"/>
      <c r="M120" s="6"/>
    </row>
    <row r="121" spans="1:13" ht="15" x14ac:dyDescent="0.25">
      <c r="A121" s="4"/>
      <c r="B121" s="97" t="s">
        <v>358</v>
      </c>
      <c r="C121" s="38" t="s">
        <v>200</v>
      </c>
      <c r="D121" s="5" t="s">
        <v>165</v>
      </c>
      <c r="E121" s="5" t="s">
        <v>201</v>
      </c>
      <c r="F121" s="21">
        <v>90000</v>
      </c>
      <c r="G121" s="20"/>
      <c r="H121" s="20"/>
      <c r="I121" s="20"/>
      <c r="J121" s="20"/>
      <c r="K121" s="20"/>
      <c r="L121" s="20">
        <f>SUM(F121:K121)</f>
        <v>90000</v>
      </c>
      <c r="M121" s="6"/>
    </row>
    <row r="122" spans="1:13" ht="13.5" x14ac:dyDescent="0.25">
      <c r="A122" s="4"/>
      <c r="B122" s="12"/>
      <c r="C122" s="15"/>
      <c r="D122" s="5"/>
      <c r="E122" s="5"/>
      <c r="F122" s="21"/>
      <c r="G122" s="20"/>
      <c r="H122" s="20"/>
      <c r="I122" s="20"/>
      <c r="J122" s="20"/>
      <c r="K122" s="20"/>
      <c r="L122" s="20"/>
      <c r="M122" s="6"/>
    </row>
    <row r="123" spans="1:13" ht="15" x14ac:dyDescent="0.25">
      <c r="A123" s="4"/>
      <c r="B123" s="97" t="s">
        <v>358</v>
      </c>
      <c r="C123" s="38" t="s">
        <v>202</v>
      </c>
      <c r="D123" s="5" t="s">
        <v>165</v>
      </c>
      <c r="E123" s="5" t="s">
        <v>203</v>
      </c>
      <c r="F123" s="21">
        <v>120000</v>
      </c>
      <c r="G123" s="20"/>
      <c r="H123" s="20"/>
      <c r="I123" s="20"/>
      <c r="J123" s="20"/>
      <c r="K123" s="20"/>
      <c r="L123" s="20">
        <f>SUM(F123:K123)</f>
        <v>120000</v>
      </c>
      <c r="M123" s="6"/>
    </row>
    <row r="124" spans="1:13" ht="13.5" x14ac:dyDescent="0.25">
      <c r="A124" s="4"/>
      <c r="B124" s="12"/>
      <c r="C124" s="15"/>
      <c r="D124" s="5"/>
      <c r="E124" s="5"/>
      <c r="F124" s="21"/>
      <c r="G124" s="20"/>
      <c r="H124" s="20"/>
      <c r="I124" s="20"/>
      <c r="J124" s="20"/>
      <c r="K124" s="20"/>
      <c r="L124" s="20"/>
      <c r="M124" s="6"/>
    </row>
    <row r="125" spans="1:13" ht="15" x14ac:dyDescent="0.25">
      <c r="A125" s="4"/>
      <c r="B125" s="97" t="s">
        <v>358</v>
      </c>
      <c r="C125" s="38" t="s">
        <v>204</v>
      </c>
      <c r="D125" s="5" t="s">
        <v>165</v>
      </c>
      <c r="E125" s="5" t="s">
        <v>205</v>
      </c>
      <c r="F125" s="21">
        <v>690000</v>
      </c>
      <c r="G125" s="20"/>
      <c r="H125" s="20"/>
      <c r="I125" s="20"/>
      <c r="J125" s="20"/>
      <c r="K125" s="20"/>
      <c r="L125" s="20">
        <f>SUM(F125:K125)</f>
        <v>690000</v>
      </c>
      <c r="M125" s="6"/>
    </row>
    <row r="126" spans="1:13" ht="13.5" x14ac:dyDescent="0.25">
      <c r="A126" s="4"/>
      <c r="B126" s="12"/>
      <c r="C126" s="15"/>
      <c r="D126" s="5"/>
      <c r="E126" s="5"/>
      <c r="F126" s="21"/>
      <c r="G126" s="20"/>
      <c r="H126" s="20"/>
      <c r="I126" s="20"/>
      <c r="J126" s="20"/>
      <c r="K126" s="20"/>
      <c r="L126" s="20"/>
      <c r="M126" s="6"/>
    </row>
    <row r="127" spans="1:13" ht="15" x14ac:dyDescent="0.25">
      <c r="A127" s="4"/>
      <c r="B127" s="97" t="s">
        <v>358</v>
      </c>
      <c r="C127" s="38" t="s">
        <v>207</v>
      </c>
      <c r="D127" s="5" t="s">
        <v>165</v>
      </c>
      <c r="E127" s="5" t="s">
        <v>206</v>
      </c>
      <c r="F127" s="21">
        <v>690000</v>
      </c>
      <c r="G127" s="20"/>
      <c r="H127" s="20"/>
      <c r="I127" s="20"/>
      <c r="J127" s="20"/>
      <c r="K127" s="20"/>
      <c r="L127" s="20">
        <f>SUM(F127:K127)</f>
        <v>690000</v>
      </c>
      <c r="M127" s="6"/>
    </row>
    <row r="128" spans="1:13" ht="13.5" x14ac:dyDescent="0.25">
      <c r="A128" s="4"/>
      <c r="B128" s="12"/>
      <c r="C128" s="15"/>
      <c r="D128" s="5"/>
      <c r="E128" s="5"/>
      <c r="F128" s="21"/>
      <c r="G128" s="20"/>
      <c r="H128" s="20"/>
      <c r="I128" s="20"/>
      <c r="J128" s="20"/>
      <c r="K128" s="20"/>
      <c r="L128" s="20"/>
      <c r="M128" s="6"/>
    </row>
    <row r="129" spans="1:13" ht="27" x14ac:dyDescent="0.25">
      <c r="A129" s="4"/>
      <c r="B129" s="97" t="s">
        <v>358</v>
      </c>
      <c r="C129" s="38" t="s">
        <v>208</v>
      </c>
      <c r="D129" s="5" t="s">
        <v>165</v>
      </c>
      <c r="E129" s="32" t="s">
        <v>209</v>
      </c>
      <c r="F129" s="21">
        <v>220000</v>
      </c>
      <c r="G129" s="20"/>
      <c r="H129" s="20"/>
      <c r="I129" s="20"/>
      <c r="J129" s="20"/>
      <c r="K129" s="20"/>
      <c r="L129" s="20">
        <f>SUM(F129:K129)</f>
        <v>220000</v>
      </c>
      <c r="M129" s="6"/>
    </row>
    <row r="130" spans="1:13" ht="13.5" x14ac:dyDescent="0.25">
      <c r="A130" s="4"/>
      <c r="B130" s="12"/>
      <c r="C130" s="15"/>
      <c r="D130" s="5"/>
      <c r="E130" s="5"/>
      <c r="F130" s="21"/>
      <c r="G130" s="20"/>
      <c r="H130" s="20"/>
      <c r="I130" s="20"/>
      <c r="J130" s="20"/>
      <c r="K130" s="20"/>
      <c r="L130" s="20"/>
      <c r="M130" s="6"/>
    </row>
    <row r="131" spans="1:13" ht="27" x14ac:dyDescent="0.25">
      <c r="A131" s="4"/>
      <c r="B131" s="97" t="s">
        <v>358</v>
      </c>
      <c r="C131" s="38" t="s">
        <v>210</v>
      </c>
      <c r="D131" s="5" t="s">
        <v>165</v>
      </c>
      <c r="E131" s="32" t="s">
        <v>211</v>
      </c>
      <c r="F131" s="21">
        <v>220000</v>
      </c>
      <c r="G131" s="20"/>
      <c r="H131" s="20"/>
      <c r="I131" s="20"/>
      <c r="J131" s="20"/>
      <c r="K131" s="20"/>
      <c r="L131" s="20">
        <f>SUM(F131:K131)</f>
        <v>220000</v>
      </c>
      <c r="M131" s="6"/>
    </row>
    <row r="132" spans="1:13" ht="13.5" x14ac:dyDescent="0.25">
      <c r="A132" s="4"/>
      <c r="B132" s="12"/>
      <c r="C132" s="15"/>
      <c r="D132" s="5"/>
      <c r="E132" s="5"/>
      <c r="F132" s="21"/>
      <c r="G132" s="20"/>
      <c r="H132" s="20"/>
      <c r="I132" s="20"/>
      <c r="J132" s="20"/>
      <c r="K132" s="20"/>
      <c r="L132" s="20"/>
      <c r="M132" s="6"/>
    </row>
    <row r="133" spans="1:13" ht="13.5" x14ac:dyDescent="0.25">
      <c r="A133" s="4"/>
      <c r="B133" s="12"/>
      <c r="C133" s="15"/>
      <c r="D133" s="5"/>
      <c r="E133" s="5"/>
      <c r="F133" s="21"/>
      <c r="G133" s="20"/>
      <c r="H133" s="20"/>
      <c r="I133" s="20"/>
      <c r="J133" s="20"/>
      <c r="K133" s="20"/>
      <c r="L133" s="20"/>
      <c r="M133" s="6"/>
    </row>
    <row r="134" spans="1:13" ht="30" x14ac:dyDescent="0.25">
      <c r="A134" s="4"/>
      <c r="B134" s="39" t="s">
        <v>29</v>
      </c>
      <c r="C134" s="168" t="s">
        <v>123</v>
      </c>
      <c r="D134" s="5"/>
      <c r="E134" s="5"/>
      <c r="F134" s="171">
        <f>SUM(F135:F148)</f>
        <v>2110000</v>
      </c>
      <c r="G134" s="20"/>
      <c r="H134" s="20"/>
      <c r="I134" s="20"/>
      <c r="J134" s="20"/>
      <c r="K134" s="20"/>
      <c r="L134" s="20"/>
      <c r="M134" s="6"/>
    </row>
    <row r="135" spans="1:13" ht="13.5" x14ac:dyDescent="0.25">
      <c r="A135" s="4"/>
      <c r="B135" s="12"/>
      <c r="C135" s="15"/>
      <c r="D135" s="5"/>
      <c r="E135" s="5"/>
      <c r="F135" s="21"/>
      <c r="G135" s="20"/>
      <c r="H135" s="20"/>
      <c r="I135" s="20"/>
      <c r="J135" s="20"/>
      <c r="K135" s="20"/>
      <c r="L135" s="20"/>
      <c r="M135" s="6"/>
    </row>
    <row r="136" spans="1:13" ht="27" x14ac:dyDescent="0.25">
      <c r="A136" s="4"/>
      <c r="B136" s="12" t="s">
        <v>72</v>
      </c>
      <c r="C136" s="38" t="s">
        <v>212</v>
      </c>
      <c r="D136" s="5" t="s">
        <v>165</v>
      </c>
      <c r="E136" s="32" t="s">
        <v>213</v>
      </c>
      <c r="F136" s="21">
        <v>240000</v>
      </c>
      <c r="G136" s="20"/>
      <c r="H136" s="20"/>
      <c r="I136" s="20"/>
      <c r="J136" s="20"/>
      <c r="K136" s="20"/>
      <c r="L136" s="20">
        <f>SUM(F136:K136)</f>
        <v>240000</v>
      </c>
      <c r="M136" s="6"/>
    </row>
    <row r="137" spans="1:13" ht="13.5" x14ac:dyDescent="0.25">
      <c r="A137" s="4"/>
      <c r="B137" s="12"/>
      <c r="C137" s="15"/>
      <c r="D137" s="5"/>
      <c r="E137" s="5"/>
      <c r="F137" s="21"/>
      <c r="G137" s="20"/>
      <c r="H137" s="20"/>
      <c r="I137" s="20"/>
      <c r="J137" s="20"/>
      <c r="K137" s="20"/>
      <c r="L137" s="20"/>
      <c r="M137" s="6"/>
    </row>
    <row r="138" spans="1:13" ht="27" x14ac:dyDescent="0.25">
      <c r="A138" s="4"/>
      <c r="B138" s="35" t="s">
        <v>359</v>
      </c>
      <c r="C138" s="38" t="s">
        <v>214</v>
      </c>
      <c r="D138" s="5" t="s">
        <v>165</v>
      </c>
      <c r="E138" s="32" t="s">
        <v>215</v>
      </c>
      <c r="F138" s="21">
        <v>240000</v>
      </c>
      <c r="G138" s="20"/>
      <c r="H138" s="20"/>
      <c r="I138" s="20"/>
      <c r="J138" s="20"/>
      <c r="K138" s="20"/>
      <c r="L138" s="20">
        <f>SUM(F138:K138)</f>
        <v>240000</v>
      </c>
      <c r="M138" s="6"/>
    </row>
    <row r="139" spans="1:13" ht="13.5" x14ac:dyDescent="0.25">
      <c r="A139" s="4"/>
      <c r="B139" s="12"/>
      <c r="C139" s="15"/>
      <c r="D139" s="5"/>
      <c r="E139" s="5"/>
      <c r="F139" s="21"/>
      <c r="G139" s="20"/>
      <c r="H139" s="20"/>
      <c r="I139" s="20"/>
      <c r="J139" s="20"/>
      <c r="K139" s="20"/>
      <c r="L139" s="20"/>
      <c r="M139" s="6"/>
    </row>
    <row r="140" spans="1:13" ht="27" x14ac:dyDescent="0.25">
      <c r="A140" s="4"/>
      <c r="B140" s="35" t="s">
        <v>359</v>
      </c>
      <c r="C140" s="38" t="s">
        <v>216</v>
      </c>
      <c r="D140" s="5" t="s">
        <v>165</v>
      </c>
      <c r="E140" s="32" t="s">
        <v>217</v>
      </c>
      <c r="F140" s="21">
        <v>630000</v>
      </c>
      <c r="G140" s="20"/>
      <c r="H140" s="20"/>
      <c r="I140" s="20"/>
      <c r="J140" s="20"/>
      <c r="K140" s="20"/>
      <c r="L140" s="20">
        <f>SUM(F140:K140)</f>
        <v>630000</v>
      </c>
      <c r="M140" s="6"/>
    </row>
    <row r="141" spans="1:13" ht="13.5" x14ac:dyDescent="0.25">
      <c r="A141" s="4"/>
      <c r="B141" s="12"/>
      <c r="C141" s="15"/>
      <c r="D141" s="5"/>
      <c r="E141" s="5"/>
      <c r="F141" s="21"/>
      <c r="G141" s="20"/>
      <c r="H141" s="20"/>
      <c r="I141" s="20"/>
      <c r="J141" s="20"/>
      <c r="K141" s="20"/>
      <c r="L141" s="20"/>
      <c r="M141" s="6"/>
    </row>
    <row r="142" spans="1:13" ht="27" x14ac:dyDescent="0.25">
      <c r="A142" s="4"/>
      <c r="B142" s="35" t="s">
        <v>359</v>
      </c>
      <c r="C142" s="38" t="s">
        <v>218</v>
      </c>
      <c r="D142" s="5" t="s">
        <v>165</v>
      </c>
      <c r="E142" s="32" t="s">
        <v>219</v>
      </c>
      <c r="F142" s="21">
        <v>240000</v>
      </c>
      <c r="G142" s="20"/>
      <c r="H142" s="20"/>
      <c r="I142" s="20"/>
      <c r="J142" s="20"/>
      <c r="K142" s="20"/>
      <c r="L142" s="20">
        <f>SUM(F142:K142)</f>
        <v>240000</v>
      </c>
      <c r="M142" s="6"/>
    </row>
    <row r="143" spans="1:13" ht="13.5" x14ac:dyDescent="0.25">
      <c r="A143" s="4"/>
      <c r="B143" s="12"/>
      <c r="C143" s="15"/>
      <c r="D143" s="5"/>
      <c r="E143" s="5"/>
      <c r="F143" s="21"/>
      <c r="G143" s="20"/>
      <c r="H143" s="20"/>
      <c r="I143" s="20"/>
      <c r="J143" s="20"/>
      <c r="K143" s="20"/>
      <c r="L143" s="20"/>
      <c r="M143" s="6"/>
    </row>
    <row r="144" spans="1:13" ht="40.5" x14ac:dyDescent="0.25">
      <c r="A144" s="4"/>
      <c r="B144" s="35" t="s">
        <v>359</v>
      </c>
      <c r="C144" s="38" t="s">
        <v>220</v>
      </c>
      <c r="D144" s="32" t="s">
        <v>165</v>
      </c>
      <c r="E144" s="32" t="s">
        <v>221</v>
      </c>
      <c r="F144" s="21">
        <v>240000</v>
      </c>
      <c r="G144" s="20"/>
      <c r="H144" s="20"/>
      <c r="I144" s="20"/>
      <c r="J144" s="20"/>
      <c r="K144" s="20"/>
      <c r="L144" s="20">
        <f>SUM(F144:K144)</f>
        <v>240000</v>
      </c>
      <c r="M144" s="6"/>
    </row>
    <row r="145" spans="1:13" ht="13.5" x14ac:dyDescent="0.25">
      <c r="A145" s="4"/>
      <c r="B145" s="12"/>
      <c r="C145" s="15"/>
      <c r="D145" s="5"/>
      <c r="E145" s="5"/>
      <c r="F145" s="21"/>
      <c r="G145" s="20"/>
      <c r="H145" s="20"/>
      <c r="I145" s="20"/>
      <c r="J145" s="20"/>
      <c r="K145" s="20"/>
      <c r="L145" s="20"/>
      <c r="M145" s="6"/>
    </row>
    <row r="146" spans="1:13" ht="40.5" x14ac:dyDescent="0.25">
      <c r="A146" s="4"/>
      <c r="B146" s="35" t="s">
        <v>359</v>
      </c>
      <c r="C146" s="38" t="s">
        <v>222</v>
      </c>
      <c r="D146" s="5" t="s">
        <v>165</v>
      </c>
      <c r="E146" s="32" t="s">
        <v>224</v>
      </c>
      <c r="F146" s="21">
        <v>260000</v>
      </c>
      <c r="G146" s="20"/>
      <c r="H146" s="20"/>
      <c r="I146" s="20"/>
      <c r="J146" s="20"/>
      <c r="K146" s="20"/>
      <c r="L146" s="20">
        <f>SUM(F146:K146)</f>
        <v>260000</v>
      </c>
      <c r="M146" s="6"/>
    </row>
    <row r="147" spans="1:13" ht="13.5" x14ac:dyDescent="0.25">
      <c r="A147" s="4"/>
      <c r="B147" s="12"/>
      <c r="C147" s="15"/>
      <c r="D147" s="5"/>
      <c r="E147" s="5"/>
      <c r="F147" s="21"/>
      <c r="G147" s="20"/>
      <c r="H147" s="20"/>
      <c r="I147" s="20"/>
      <c r="J147" s="20"/>
      <c r="K147" s="20"/>
      <c r="L147" s="20"/>
      <c r="M147" s="6"/>
    </row>
    <row r="148" spans="1:13" ht="27" x14ac:dyDescent="0.25">
      <c r="A148" s="4"/>
      <c r="B148" s="35" t="s">
        <v>359</v>
      </c>
      <c r="C148" s="38" t="s">
        <v>223</v>
      </c>
      <c r="D148" s="5" t="s">
        <v>165</v>
      </c>
      <c r="E148" s="32" t="s">
        <v>225</v>
      </c>
      <c r="F148" s="21">
        <v>260000</v>
      </c>
      <c r="G148" s="20"/>
      <c r="H148" s="20"/>
      <c r="I148" s="20"/>
      <c r="J148" s="20"/>
      <c r="K148" s="20"/>
      <c r="L148" s="20">
        <f>SUM(F148:K148)</f>
        <v>260000</v>
      </c>
      <c r="M148" s="6"/>
    </row>
    <row r="149" spans="1:13" ht="13.5" x14ac:dyDescent="0.25">
      <c r="A149" s="4"/>
      <c r="B149" s="12"/>
      <c r="C149" s="15"/>
      <c r="D149" s="5"/>
      <c r="E149" s="5"/>
      <c r="F149" s="21"/>
      <c r="G149" s="20"/>
      <c r="H149" s="20"/>
      <c r="I149" s="20"/>
      <c r="J149" s="20"/>
      <c r="K149" s="20"/>
      <c r="L149" s="20"/>
      <c r="M149" s="6"/>
    </row>
    <row r="150" spans="1:13" s="48" customFormat="1" ht="45" x14ac:dyDescent="0.2">
      <c r="A150" s="43"/>
      <c r="B150" s="44" t="s">
        <v>30</v>
      </c>
      <c r="C150" s="167" t="s">
        <v>124</v>
      </c>
      <c r="D150" s="41"/>
      <c r="E150" s="41"/>
      <c r="F150" s="170">
        <f>SUM(F151:F157)</f>
        <v>1935160</v>
      </c>
      <c r="G150" s="46"/>
      <c r="H150" s="46"/>
      <c r="I150" s="46"/>
      <c r="J150" s="46"/>
      <c r="K150" s="46"/>
      <c r="L150" s="46"/>
      <c r="M150" s="47"/>
    </row>
    <row r="151" spans="1:13" s="36" customFormat="1" ht="27" x14ac:dyDescent="0.25">
      <c r="A151" s="4"/>
      <c r="B151" s="35" t="s">
        <v>73</v>
      </c>
      <c r="C151" s="38" t="s">
        <v>142</v>
      </c>
      <c r="D151" s="41" t="s">
        <v>141</v>
      </c>
      <c r="E151" s="33" t="s">
        <v>238</v>
      </c>
      <c r="F151" s="21">
        <v>100000</v>
      </c>
      <c r="G151" s="20"/>
      <c r="H151" s="20"/>
      <c r="I151" s="20"/>
      <c r="J151" s="20"/>
      <c r="K151" s="20"/>
      <c r="L151" s="20">
        <f>SUM(F151:K151)</f>
        <v>100000</v>
      </c>
      <c r="M151" s="6"/>
    </row>
    <row r="152" spans="1:13" s="36" customFormat="1" ht="13.5" x14ac:dyDescent="0.25">
      <c r="A152" s="4"/>
      <c r="B152" s="35"/>
      <c r="C152" s="38"/>
      <c r="D152" s="5"/>
      <c r="E152" s="42"/>
      <c r="F152" s="21"/>
      <c r="G152" s="20"/>
      <c r="H152" s="20"/>
      <c r="I152" s="20"/>
      <c r="J152" s="20"/>
      <c r="K152" s="20"/>
      <c r="L152" s="20"/>
      <c r="M152" s="6"/>
    </row>
    <row r="153" spans="1:13" s="36" customFormat="1" ht="26.25" x14ac:dyDescent="0.25">
      <c r="A153" s="4"/>
      <c r="B153" s="35" t="s">
        <v>185</v>
      </c>
      <c r="C153" s="38" t="s">
        <v>160</v>
      </c>
      <c r="D153" s="41" t="s">
        <v>141</v>
      </c>
      <c r="E153" s="42" t="s">
        <v>241</v>
      </c>
      <c r="F153" s="21">
        <v>117580</v>
      </c>
      <c r="G153" s="20"/>
      <c r="H153" s="20"/>
      <c r="I153" s="20"/>
      <c r="J153" s="20"/>
      <c r="K153" s="20"/>
      <c r="L153" s="20">
        <f>SUM(F153:K153)</f>
        <v>117580</v>
      </c>
      <c r="M153" s="6"/>
    </row>
    <row r="154" spans="1:13" s="36" customFormat="1" ht="13.5" x14ac:dyDescent="0.25">
      <c r="A154" s="4"/>
      <c r="B154" s="35"/>
      <c r="C154" s="38"/>
      <c r="D154" s="5"/>
      <c r="E154" s="42"/>
      <c r="F154" s="21"/>
      <c r="G154" s="20"/>
      <c r="H154" s="20"/>
      <c r="I154" s="20"/>
      <c r="J154" s="20"/>
      <c r="K154" s="20"/>
      <c r="L154" s="20"/>
      <c r="M154" s="6"/>
    </row>
    <row r="155" spans="1:13" s="36" customFormat="1" ht="27" x14ac:dyDescent="0.25">
      <c r="A155" s="4"/>
      <c r="B155" s="49" t="s">
        <v>74</v>
      </c>
      <c r="C155" s="38" t="s">
        <v>161</v>
      </c>
      <c r="D155" s="5" t="s">
        <v>141</v>
      </c>
      <c r="E155" s="33" t="s">
        <v>239</v>
      </c>
      <c r="F155" s="21">
        <v>117580</v>
      </c>
      <c r="G155" s="20"/>
      <c r="H155" s="20"/>
      <c r="I155" s="20"/>
      <c r="J155" s="20"/>
      <c r="K155" s="20"/>
      <c r="L155" s="20">
        <f>SUM(F155:K155)</f>
        <v>117580</v>
      </c>
      <c r="M155" s="6"/>
    </row>
    <row r="156" spans="1:13" s="36" customFormat="1" ht="13.5" x14ac:dyDescent="0.25">
      <c r="A156" s="4"/>
      <c r="B156" s="35"/>
      <c r="C156" s="38"/>
      <c r="D156" s="5"/>
      <c r="E156" s="42"/>
      <c r="F156" s="21"/>
      <c r="G156" s="20"/>
      <c r="H156" s="20"/>
      <c r="I156" s="20"/>
      <c r="J156" s="20"/>
      <c r="K156" s="20"/>
      <c r="L156" s="20"/>
      <c r="M156" s="6"/>
    </row>
    <row r="157" spans="1:13" s="48" customFormat="1" ht="40.5" x14ac:dyDescent="0.2">
      <c r="A157" s="43"/>
      <c r="B157" s="49" t="s">
        <v>75</v>
      </c>
      <c r="C157" s="50" t="s">
        <v>156</v>
      </c>
      <c r="D157" s="41" t="s">
        <v>141</v>
      </c>
      <c r="E157" s="52" t="s">
        <v>240</v>
      </c>
      <c r="F157" s="56">
        <v>1600000</v>
      </c>
      <c r="G157" s="46"/>
      <c r="H157" s="46"/>
      <c r="I157" s="46"/>
      <c r="J157" s="46"/>
      <c r="K157" s="46"/>
      <c r="L157" s="46">
        <f>SUM(F157:K157)</f>
        <v>1600000</v>
      </c>
      <c r="M157" s="47"/>
    </row>
    <row r="158" spans="1:13" s="36" customFormat="1" ht="13.5" x14ac:dyDescent="0.25">
      <c r="A158" s="4"/>
      <c r="B158" s="35"/>
      <c r="C158" s="38"/>
      <c r="D158" s="5"/>
      <c r="E158" s="5"/>
      <c r="F158" s="21"/>
      <c r="G158" s="20"/>
      <c r="H158" s="20"/>
      <c r="I158" s="20"/>
      <c r="J158" s="20"/>
      <c r="K158" s="20"/>
      <c r="L158" s="20"/>
      <c r="M158" s="6"/>
    </row>
    <row r="159" spans="1:13" s="48" customFormat="1" ht="45" x14ac:dyDescent="0.25">
      <c r="A159" s="43"/>
      <c r="B159" s="44" t="s">
        <v>31</v>
      </c>
      <c r="C159" s="167" t="s">
        <v>125</v>
      </c>
      <c r="D159" s="41"/>
      <c r="E159" s="41"/>
      <c r="F159" s="170">
        <f>SUM(F160:F166)</f>
        <v>1424825</v>
      </c>
      <c r="G159" s="46"/>
      <c r="H159" s="46"/>
      <c r="I159" s="46"/>
      <c r="J159" s="46"/>
      <c r="K159" s="46"/>
      <c r="L159" s="20"/>
      <c r="M159" s="47"/>
    </row>
    <row r="160" spans="1:13" s="48" customFormat="1" ht="38.25" x14ac:dyDescent="0.25">
      <c r="A160" s="43"/>
      <c r="B160" s="49" t="s">
        <v>76</v>
      </c>
      <c r="C160" s="50" t="s">
        <v>126</v>
      </c>
      <c r="D160" s="41" t="s">
        <v>141</v>
      </c>
      <c r="E160" s="51" t="s">
        <v>242</v>
      </c>
      <c r="F160" s="45">
        <v>415520</v>
      </c>
      <c r="G160" s="46"/>
      <c r="H160" s="46"/>
      <c r="I160" s="46"/>
      <c r="J160" s="46"/>
      <c r="K160" s="46"/>
      <c r="L160" s="20">
        <f>SUM(F160:K160)</f>
        <v>415520</v>
      </c>
      <c r="M160" s="47"/>
    </row>
    <row r="161" spans="1:13" s="36" customFormat="1" ht="13.5" x14ac:dyDescent="0.25">
      <c r="A161" s="4"/>
      <c r="B161" s="35"/>
      <c r="C161" s="38"/>
      <c r="D161" s="5"/>
      <c r="E161" s="5"/>
      <c r="F161" s="21"/>
      <c r="G161" s="20"/>
      <c r="H161" s="20"/>
      <c r="I161" s="20"/>
      <c r="J161" s="20"/>
      <c r="K161" s="20"/>
      <c r="L161" s="20"/>
      <c r="M161" s="6"/>
    </row>
    <row r="162" spans="1:13" s="36" customFormat="1" ht="27" x14ac:dyDescent="0.25">
      <c r="A162" s="4"/>
      <c r="B162" s="49" t="s">
        <v>348</v>
      </c>
      <c r="C162" s="38" t="s">
        <v>157</v>
      </c>
      <c r="D162" s="41" t="s">
        <v>141</v>
      </c>
      <c r="E162" s="32" t="s">
        <v>243</v>
      </c>
      <c r="F162" s="21">
        <v>500000</v>
      </c>
      <c r="G162" s="20"/>
      <c r="H162" s="20"/>
      <c r="I162" s="20"/>
      <c r="J162" s="20"/>
      <c r="K162" s="20"/>
      <c r="L162" s="20">
        <f>SUM(F162:K162)</f>
        <v>500000</v>
      </c>
      <c r="M162" s="6"/>
    </row>
    <row r="163" spans="1:13" s="36" customFormat="1" ht="13.5" x14ac:dyDescent="0.25">
      <c r="A163" s="4"/>
      <c r="B163" s="35"/>
      <c r="C163" s="38"/>
      <c r="D163" s="41"/>
      <c r="E163" s="32"/>
      <c r="F163" s="21"/>
      <c r="G163" s="20"/>
      <c r="H163" s="20"/>
      <c r="I163" s="20"/>
      <c r="J163" s="20"/>
      <c r="K163" s="20"/>
      <c r="L163" s="20"/>
      <c r="M163" s="6"/>
    </row>
    <row r="164" spans="1:13" s="36" customFormat="1" ht="40.5" x14ac:dyDescent="0.25">
      <c r="A164" s="4"/>
      <c r="B164" s="49" t="s">
        <v>349</v>
      </c>
      <c r="C164" s="38" t="s">
        <v>158</v>
      </c>
      <c r="D164" s="41" t="s">
        <v>141</v>
      </c>
      <c r="E164" s="32" t="s">
        <v>244</v>
      </c>
      <c r="F164" s="21">
        <v>391725</v>
      </c>
      <c r="G164" s="20"/>
      <c r="H164" s="20"/>
      <c r="I164" s="20"/>
      <c r="J164" s="20"/>
      <c r="K164" s="20"/>
      <c r="L164" s="20">
        <f>SUM(F164:K164)</f>
        <v>391725</v>
      </c>
      <c r="M164" s="6"/>
    </row>
    <row r="165" spans="1:13" s="36" customFormat="1" ht="13.5" x14ac:dyDescent="0.25">
      <c r="A165" s="4"/>
      <c r="B165" s="35"/>
      <c r="C165" s="38"/>
      <c r="D165" s="41"/>
      <c r="E165" s="32"/>
      <c r="F165" s="21"/>
      <c r="G165" s="20"/>
      <c r="H165" s="20"/>
      <c r="I165" s="20"/>
      <c r="J165" s="20"/>
      <c r="K165" s="20"/>
      <c r="L165" s="20"/>
      <c r="M165" s="6"/>
    </row>
    <row r="166" spans="1:13" s="36" customFormat="1" ht="40.5" x14ac:dyDescent="0.25">
      <c r="A166" s="4"/>
      <c r="B166" s="49" t="s">
        <v>350</v>
      </c>
      <c r="C166" s="38" t="s">
        <v>159</v>
      </c>
      <c r="D166" s="41" t="s">
        <v>141</v>
      </c>
      <c r="E166" s="32" t="s">
        <v>245</v>
      </c>
      <c r="F166" s="21">
        <v>117580</v>
      </c>
      <c r="G166" s="20"/>
      <c r="H166" s="20"/>
      <c r="I166" s="20"/>
      <c r="J166" s="20"/>
      <c r="K166" s="20"/>
      <c r="L166" s="20">
        <f>SUM(F166:K166)</f>
        <v>117580</v>
      </c>
      <c r="M166" s="6"/>
    </row>
    <row r="167" spans="1:13" s="36" customFormat="1" ht="13.5" x14ac:dyDescent="0.25">
      <c r="A167" s="4"/>
      <c r="B167" s="35"/>
      <c r="C167" s="38"/>
      <c r="D167" s="5"/>
      <c r="E167" s="5"/>
      <c r="F167" s="21"/>
      <c r="G167" s="20"/>
      <c r="H167" s="20"/>
      <c r="I167" s="20"/>
      <c r="J167" s="20"/>
      <c r="K167" s="20"/>
      <c r="L167" s="20"/>
      <c r="M167" s="6"/>
    </row>
    <row r="168" spans="1:13" ht="13.5" x14ac:dyDescent="0.25">
      <c r="A168" s="4"/>
      <c r="B168" s="12"/>
      <c r="C168" s="15"/>
      <c r="D168" s="5"/>
      <c r="E168" s="5"/>
      <c r="F168" s="21"/>
      <c r="G168" s="20"/>
      <c r="H168" s="20"/>
      <c r="I168" s="20"/>
      <c r="J168" s="20"/>
      <c r="K168" s="20"/>
      <c r="L168" s="20"/>
      <c r="M168" s="6"/>
    </row>
    <row r="169" spans="1:13" ht="39" x14ac:dyDescent="0.25">
      <c r="A169" s="4"/>
      <c r="B169" s="13" t="s">
        <v>32</v>
      </c>
      <c r="C169" s="166" t="s">
        <v>430</v>
      </c>
      <c r="D169" s="5"/>
      <c r="E169" s="5"/>
      <c r="F169" s="172">
        <f>SUM(F170:F176)</f>
        <v>75825736</v>
      </c>
      <c r="G169" s="20"/>
      <c r="H169" s="20"/>
      <c r="I169" s="20"/>
      <c r="J169" s="20"/>
      <c r="K169" s="20"/>
      <c r="L169" s="20"/>
      <c r="M169" s="6"/>
    </row>
    <row r="170" spans="1:13" ht="38.25" x14ac:dyDescent="0.25">
      <c r="A170" s="4"/>
      <c r="B170" s="57" t="s">
        <v>77</v>
      </c>
      <c r="C170" s="59" t="s">
        <v>127</v>
      </c>
      <c r="D170" s="5"/>
      <c r="E170" s="5"/>
      <c r="F170" s="21">
        <v>29248380</v>
      </c>
      <c r="G170" s="20"/>
      <c r="H170" s="20"/>
      <c r="I170" s="20"/>
      <c r="J170" s="20"/>
      <c r="K170" s="20"/>
      <c r="L170" s="20">
        <f t="shared" si="0"/>
        <v>29248380</v>
      </c>
      <c r="M170" s="6"/>
    </row>
    <row r="171" spans="1:13" ht="38.25" x14ac:dyDescent="0.25">
      <c r="A171" s="4"/>
      <c r="B171" s="57" t="s">
        <v>78</v>
      </c>
      <c r="C171" s="59" t="s">
        <v>128</v>
      </c>
      <c r="D171" s="5"/>
      <c r="E171" s="5"/>
      <c r="F171" s="21">
        <v>6098756</v>
      </c>
      <c r="G171" s="20"/>
      <c r="H171" s="20"/>
      <c r="I171" s="20"/>
      <c r="J171" s="20"/>
      <c r="K171" s="20"/>
      <c r="L171" s="20">
        <f t="shared" si="0"/>
        <v>6098756</v>
      </c>
      <c r="M171" s="6"/>
    </row>
    <row r="172" spans="1:13" ht="13.5" x14ac:dyDescent="0.25">
      <c r="A172" s="4"/>
      <c r="B172" s="57" t="s">
        <v>79</v>
      </c>
      <c r="C172" s="59" t="s">
        <v>129</v>
      </c>
      <c r="D172" s="5"/>
      <c r="E172" s="5"/>
      <c r="F172" s="21">
        <v>2160000</v>
      </c>
      <c r="G172" s="20"/>
      <c r="H172" s="20"/>
      <c r="I172" s="20"/>
      <c r="J172" s="20"/>
      <c r="K172" s="20"/>
      <c r="L172" s="20">
        <f t="shared" si="0"/>
        <v>2160000</v>
      </c>
      <c r="M172" s="6"/>
    </row>
    <row r="173" spans="1:13" ht="13.5" x14ac:dyDescent="0.25">
      <c r="A173" s="4"/>
      <c r="B173" s="57" t="s">
        <v>80</v>
      </c>
      <c r="C173" s="59" t="s">
        <v>130</v>
      </c>
      <c r="D173" s="5"/>
      <c r="E173" s="5"/>
      <c r="F173" s="21">
        <v>6000000</v>
      </c>
      <c r="G173" s="20"/>
      <c r="H173" s="20"/>
      <c r="I173" s="20"/>
      <c r="J173" s="20"/>
      <c r="K173" s="20"/>
      <c r="L173" s="20">
        <f t="shared" si="0"/>
        <v>6000000</v>
      </c>
      <c r="M173" s="6"/>
    </row>
    <row r="174" spans="1:13" ht="25.5" x14ac:dyDescent="0.25">
      <c r="A174" s="4"/>
      <c r="B174" s="57" t="s">
        <v>81</v>
      </c>
      <c r="C174" s="59" t="s">
        <v>131</v>
      </c>
      <c r="D174" s="5"/>
      <c r="E174" s="5"/>
      <c r="F174" s="21">
        <v>10890000</v>
      </c>
      <c r="G174" s="20"/>
      <c r="H174" s="20"/>
      <c r="I174" s="20"/>
      <c r="J174" s="20"/>
      <c r="K174" s="20"/>
      <c r="L174" s="20">
        <f t="shared" si="0"/>
        <v>10890000</v>
      </c>
      <c r="M174" s="6"/>
    </row>
    <row r="175" spans="1:13" ht="25.5" x14ac:dyDescent="0.25">
      <c r="A175" s="4"/>
      <c r="B175" s="57" t="s">
        <v>82</v>
      </c>
      <c r="C175" s="59" t="s">
        <v>132</v>
      </c>
      <c r="D175" s="5"/>
      <c r="E175" s="5"/>
      <c r="F175" s="21">
        <v>10970000</v>
      </c>
      <c r="G175" s="20"/>
      <c r="H175" s="20"/>
      <c r="I175" s="20"/>
      <c r="J175" s="20"/>
      <c r="K175" s="20"/>
      <c r="L175" s="20">
        <f t="shared" si="0"/>
        <v>10970000</v>
      </c>
      <c r="M175" s="6"/>
    </row>
    <row r="176" spans="1:13" ht="25.5" x14ac:dyDescent="0.25">
      <c r="A176" s="4"/>
      <c r="B176" s="57" t="s">
        <v>83</v>
      </c>
      <c r="C176" s="59" t="s">
        <v>133</v>
      </c>
      <c r="D176" s="5"/>
      <c r="E176" s="5"/>
      <c r="F176" s="21">
        <v>10458600</v>
      </c>
      <c r="G176" s="20"/>
      <c r="H176" s="20"/>
      <c r="I176" s="20"/>
      <c r="J176" s="20"/>
      <c r="K176" s="20"/>
      <c r="L176" s="20">
        <f t="shared" si="0"/>
        <v>10458600</v>
      </c>
      <c r="M176" s="6"/>
    </row>
    <row r="177" spans="1:13" ht="13.5" x14ac:dyDescent="0.25">
      <c r="A177" s="4"/>
      <c r="B177" s="12"/>
      <c r="C177" s="15"/>
      <c r="D177" s="5"/>
      <c r="E177" s="5"/>
      <c r="F177" s="21"/>
      <c r="G177" s="20"/>
      <c r="H177" s="20"/>
      <c r="I177" s="20"/>
      <c r="J177" s="20"/>
      <c r="K177" s="20"/>
      <c r="L177" s="20"/>
      <c r="M177" s="6"/>
    </row>
    <row r="178" spans="1:13" ht="13.5" x14ac:dyDescent="0.25">
      <c r="A178" s="65"/>
      <c r="B178" s="70"/>
      <c r="C178" s="71"/>
      <c r="D178" s="67"/>
      <c r="E178" s="67"/>
      <c r="F178" s="72"/>
      <c r="G178" s="68"/>
      <c r="H178" s="68"/>
      <c r="I178" s="68"/>
      <c r="J178" s="68"/>
      <c r="K178" s="68"/>
      <c r="L178" s="68"/>
      <c r="M178" s="66"/>
    </row>
    <row r="179" spans="1:13" ht="30" x14ac:dyDescent="0.25">
      <c r="A179" s="4"/>
      <c r="B179" s="13" t="s">
        <v>33</v>
      </c>
      <c r="C179" s="164" t="s">
        <v>134</v>
      </c>
      <c r="D179" s="5"/>
      <c r="E179" s="5"/>
      <c r="F179" s="172">
        <f>SUM(F180)</f>
        <v>355250</v>
      </c>
      <c r="G179" s="20"/>
      <c r="H179" s="20"/>
      <c r="I179" s="20"/>
      <c r="J179" s="20"/>
      <c r="K179" s="20"/>
      <c r="L179" s="20"/>
      <c r="M179" s="6"/>
    </row>
    <row r="180" spans="1:13" s="58" customFormat="1" ht="81" x14ac:dyDescent="0.2">
      <c r="A180" s="43"/>
      <c r="B180" s="158" t="s">
        <v>84</v>
      </c>
      <c r="C180" s="99" t="s">
        <v>360</v>
      </c>
      <c r="D180" s="41" t="s">
        <v>165</v>
      </c>
      <c r="E180" s="51" t="s">
        <v>363</v>
      </c>
      <c r="F180" s="45">
        <v>355250</v>
      </c>
      <c r="G180" s="46"/>
      <c r="H180" s="46"/>
      <c r="I180" s="46"/>
      <c r="J180" s="46"/>
      <c r="K180" s="46"/>
      <c r="L180" s="46">
        <f>SUM(F180:K180)</f>
        <v>355250</v>
      </c>
      <c r="M180" s="47"/>
    </row>
    <row r="181" spans="1:13" ht="15" x14ac:dyDescent="0.25">
      <c r="A181" s="4"/>
      <c r="B181" s="13"/>
      <c r="C181" s="98"/>
      <c r="D181" s="5"/>
      <c r="E181" s="5"/>
      <c r="F181" s="21"/>
      <c r="G181" s="20"/>
      <c r="H181" s="20"/>
      <c r="I181" s="20"/>
      <c r="J181" s="20"/>
      <c r="K181" s="20"/>
      <c r="L181" s="20"/>
      <c r="M181" s="6"/>
    </row>
    <row r="182" spans="1:13" ht="30" x14ac:dyDescent="0.25">
      <c r="A182" s="4"/>
      <c r="B182" s="60" t="s">
        <v>431</v>
      </c>
      <c r="C182" s="168" t="s">
        <v>361</v>
      </c>
      <c r="D182" s="5"/>
      <c r="E182" s="5"/>
      <c r="F182" s="171">
        <f>SUM(F183:F189)</f>
        <v>3629285</v>
      </c>
      <c r="G182" s="20"/>
      <c r="H182" s="20"/>
      <c r="I182" s="20"/>
      <c r="J182" s="20"/>
      <c r="K182" s="20"/>
      <c r="L182" s="20"/>
      <c r="M182" s="6"/>
    </row>
    <row r="183" spans="1:13" ht="30" x14ac:dyDescent="0.25">
      <c r="A183" s="4"/>
      <c r="B183" s="158" t="s">
        <v>432</v>
      </c>
      <c r="C183" s="98" t="s">
        <v>362</v>
      </c>
      <c r="D183" s="41" t="s">
        <v>165</v>
      </c>
      <c r="E183" s="32" t="s">
        <v>365</v>
      </c>
      <c r="F183" s="21">
        <v>385250</v>
      </c>
      <c r="G183" s="20"/>
      <c r="H183" s="20"/>
      <c r="I183" s="20"/>
      <c r="J183" s="20"/>
      <c r="K183" s="20"/>
      <c r="L183" s="46">
        <f t="shared" ref="L183:L189" si="2">SUM(F183:K183)</f>
        <v>385250</v>
      </c>
      <c r="M183" s="6"/>
    </row>
    <row r="184" spans="1:13" ht="27" x14ac:dyDescent="0.25">
      <c r="A184" s="4"/>
      <c r="B184" s="13"/>
      <c r="C184" s="98" t="s">
        <v>364</v>
      </c>
      <c r="D184" s="41" t="s">
        <v>165</v>
      </c>
      <c r="E184" s="32" t="s">
        <v>366</v>
      </c>
      <c r="F184" s="21">
        <v>450125</v>
      </c>
      <c r="G184" s="20"/>
      <c r="H184" s="20"/>
      <c r="I184" s="20"/>
      <c r="J184" s="20"/>
      <c r="K184" s="20"/>
      <c r="L184" s="46">
        <f t="shared" si="2"/>
        <v>450125</v>
      </c>
      <c r="M184" s="6"/>
    </row>
    <row r="185" spans="1:13" ht="30" x14ac:dyDescent="0.25">
      <c r="A185" s="4"/>
      <c r="B185" s="13"/>
      <c r="C185" s="98" t="s">
        <v>367</v>
      </c>
      <c r="D185" s="41" t="s">
        <v>165</v>
      </c>
      <c r="E185" s="32" t="s">
        <v>368</v>
      </c>
      <c r="F185" s="21">
        <v>475550</v>
      </c>
      <c r="G185" s="20"/>
      <c r="H185" s="20"/>
      <c r="I185" s="20"/>
      <c r="J185" s="20"/>
      <c r="K185" s="20"/>
      <c r="L185" s="46">
        <f t="shared" si="2"/>
        <v>475550</v>
      </c>
      <c r="M185" s="6"/>
    </row>
    <row r="186" spans="1:13" ht="27" x14ac:dyDescent="0.25">
      <c r="A186" s="4"/>
      <c r="B186" s="13"/>
      <c r="C186" s="98" t="s">
        <v>135</v>
      </c>
      <c r="D186" s="41" t="s">
        <v>165</v>
      </c>
      <c r="E186" s="32" t="s">
        <v>371</v>
      </c>
      <c r="F186" s="21">
        <v>551680</v>
      </c>
      <c r="G186" s="20"/>
      <c r="H186" s="20"/>
      <c r="I186" s="20"/>
      <c r="J186" s="20"/>
      <c r="K186" s="20"/>
      <c r="L186" s="46">
        <f t="shared" si="2"/>
        <v>551680</v>
      </c>
      <c r="M186" s="6"/>
    </row>
    <row r="187" spans="1:13" ht="27" x14ac:dyDescent="0.25">
      <c r="A187" s="4"/>
      <c r="B187" s="13"/>
      <c r="C187" s="98" t="s">
        <v>369</v>
      </c>
      <c r="D187" s="41" t="s">
        <v>165</v>
      </c>
      <c r="E187" s="32" t="s">
        <v>370</v>
      </c>
      <c r="F187" s="21">
        <v>551680</v>
      </c>
      <c r="G187" s="20"/>
      <c r="H187" s="20"/>
      <c r="I187" s="20"/>
      <c r="J187" s="20"/>
      <c r="K187" s="20"/>
      <c r="L187" s="46">
        <f t="shared" si="2"/>
        <v>551680</v>
      </c>
      <c r="M187" s="6"/>
    </row>
    <row r="188" spans="1:13" ht="15" x14ac:dyDescent="0.25">
      <c r="A188" s="4"/>
      <c r="B188" s="13"/>
      <c r="C188" s="98" t="s">
        <v>372</v>
      </c>
      <c r="D188" s="41" t="s">
        <v>165</v>
      </c>
      <c r="E188" s="5" t="s">
        <v>373</v>
      </c>
      <c r="F188" s="21">
        <v>1000000</v>
      </c>
      <c r="G188" s="20"/>
      <c r="H188" s="20"/>
      <c r="I188" s="20"/>
      <c r="J188" s="20"/>
      <c r="K188" s="20"/>
      <c r="L188" s="46">
        <f t="shared" si="2"/>
        <v>1000000</v>
      </c>
      <c r="M188" s="6"/>
    </row>
    <row r="189" spans="1:13" s="58" customFormat="1" ht="40.5" x14ac:dyDescent="0.2">
      <c r="A189" s="43"/>
      <c r="B189" s="60"/>
      <c r="C189" s="99" t="s">
        <v>374</v>
      </c>
      <c r="D189" s="41" t="s">
        <v>165</v>
      </c>
      <c r="E189" s="51" t="s">
        <v>375</v>
      </c>
      <c r="F189" s="45">
        <v>215000</v>
      </c>
      <c r="G189" s="46"/>
      <c r="H189" s="46"/>
      <c r="I189" s="46"/>
      <c r="J189" s="46"/>
      <c r="K189" s="46"/>
      <c r="L189" s="46">
        <f t="shared" si="2"/>
        <v>215000</v>
      </c>
      <c r="M189" s="47"/>
    </row>
    <row r="190" spans="1:13" ht="15" x14ac:dyDescent="0.25">
      <c r="A190" s="4"/>
      <c r="B190" s="13"/>
      <c r="C190" s="98"/>
      <c r="D190" s="5"/>
      <c r="E190" s="5"/>
      <c r="F190" s="21"/>
      <c r="G190" s="20"/>
      <c r="H190" s="20"/>
      <c r="I190" s="20"/>
      <c r="J190" s="20"/>
      <c r="K190" s="20"/>
      <c r="L190" s="20"/>
      <c r="M190" s="6"/>
    </row>
    <row r="191" spans="1:13" ht="15" x14ac:dyDescent="0.25">
      <c r="A191" s="65"/>
      <c r="B191" s="161"/>
      <c r="C191" s="162"/>
      <c r="D191" s="67"/>
      <c r="E191" s="67"/>
      <c r="F191" s="72"/>
      <c r="G191" s="68"/>
      <c r="H191" s="68"/>
      <c r="I191" s="68"/>
      <c r="J191" s="68"/>
      <c r="K191" s="68"/>
      <c r="L191" s="68"/>
      <c r="M191" s="66"/>
    </row>
    <row r="192" spans="1:13" ht="30" x14ac:dyDescent="0.25">
      <c r="A192" s="4"/>
      <c r="B192" s="13" t="s">
        <v>34</v>
      </c>
      <c r="C192" s="168" t="s">
        <v>136</v>
      </c>
      <c r="D192" s="5"/>
      <c r="E192" s="5"/>
      <c r="F192" s="171">
        <f>SUM(F193:F201)</f>
        <v>4165611</v>
      </c>
      <c r="G192" s="20"/>
      <c r="H192" s="20"/>
      <c r="I192" s="20"/>
      <c r="J192" s="20"/>
      <c r="K192" s="20"/>
      <c r="L192" s="20"/>
      <c r="M192" s="6"/>
    </row>
    <row r="193" spans="1:13" s="58" customFormat="1" ht="27" x14ac:dyDescent="0.2">
      <c r="A193" s="43"/>
      <c r="B193" s="57"/>
      <c r="C193" s="50" t="s">
        <v>259</v>
      </c>
      <c r="D193" s="41" t="s">
        <v>165</v>
      </c>
      <c r="E193" s="51" t="s">
        <v>260</v>
      </c>
      <c r="F193" s="45">
        <v>250000</v>
      </c>
      <c r="G193" s="46"/>
      <c r="H193" s="46"/>
      <c r="I193" s="46"/>
      <c r="J193" s="46"/>
      <c r="K193" s="46"/>
      <c r="L193" s="46">
        <f>SUM(F193:K193)</f>
        <v>250000</v>
      </c>
      <c r="M193" s="47"/>
    </row>
    <row r="194" spans="1:13" s="58" customFormat="1" ht="13.5" x14ac:dyDescent="0.2">
      <c r="A194" s="43"/>
      <c r="B194" s="57"/>
      <c r="C194" s="50" t="s">
        <v>261</v>
      </c>
      <c r="D194" s="41" t="s">
        <v>141</v>
      </c>
      <c r="E194" s="41" t="s">
        <v>262</v>
      </c>
      <c r="F194" s="45">
        <v>2100000</v>
      </c>
      <c r="G194" s="46"/>
      <c r="H194" s="46"/>
      <c r="I194" s="46"/>
      <c r="J194" s="46"/>
      <c r="K194" s="46"/>
      <c r="L194" s="46">
        <f t="shared" ref="L194:L214" si="3">SUM(F194:K194)</f>
        <v>2100000</v>
      </c>
      <c r="M194" s="47"/>
    </row>
    <row r="195" spans="1:13" s="58" customFormat="1" ht="13.5" x14ac:dyDescent="0.2">
      <c r="A195" s="43"/>
      <c r="B195" s="57"/>
      <c r="C195" s="63" t="s">
        <v>263</v>
      </c>
      <c r="D195" s="41"/>
      <c r="E195" s="41"/>
      <c r="F195" s="45"/>
      <c r="G195" s="46"/>
      <c r="H195" s="46"/>
      <c r="I195" s="46"/>
      <c r="J195" s="46"/>
      <c r="K195" s="46"/>
      <c r="L195" s="46"/>
      <c r="M195" s="47"/>
    </row>
    <row r="196" spans="1:13" s="58" customFormat="1" ht="27" x14ac:dyDescent="0.2">
      <c r="A196" s="43"/>
      <c r="B196" s="57"/>
      <c r="C196" s="63" t="s">
        <v>264</v>
      </c>
      <c r="D196" s="41" t="s">
        <v>141</v>
      </c>
      <c r="E196" s="51" t="s">
        <v>260</v>
      </c>
      <c r="F196" s="45">
        <v>900000</v>
      </c>
      <c r="G196" s="46"/>
      <c r="H196" s="46"/>
      <c r="I196" s="46"/>
      <c r="J196" s="46"/>
      <c r="K196" s="46"/>
      <c r="L196" s="46">
        <f t="shared" si="3"/>
        <v>900000</v>
      </c>
      <c r="M196" s="47"/>
    </row>
    <row r="197" spans="1:13" s="58" customFormat="1" ht="27" x14ac:dyDescent="0.2">
      <c r="A197" s="43"/>
      <c r="B197" s="57"/>
      <c r="C197" s="63" t="s">
        <v>265</v>
      </c>
      <c r="D197" s="41" t="s">
        <v>141</v>
      </c>
      <c r="E197" s="51" t="s">
        <v>266</v>
      </c>
      <c r="F197" s="45">
        <v>215890</v>
      </c>
      <c r="G197" s="46"/>
      <c r="H197" s="46"/>
      <c r="I197" s="46"/>
      <c r="J197" s="46"/>
      <c r="K197" s="46"/>
      <c r="L197" s="46">
        <f t="shared" si="3"/>
        <v>215890</v>
      </c>
      <c r="M197" s="47"/>
    </row>
    <row r="198" spans="1:13" s="58" customFormat="1" ht="54" x14ac:dyDescent="0.2">
      <c r="A198" s="43"/>
      <c r="B198" s="57"/>
      <c r="C198" s="63" t="s">
        <v>267</v>
      </c>
      <c r="D198" s="41" t="s">
        <v>141</v>
      </c>
      <c r="E198" s="64" t="s">
        <v>268</v>
      </c>
      <c r="F198" s="45">
        <v>125560</v>
      </c>
      <c r="G198" s="46"/>
      <c r="H198" s="46"/>
      <c r="I198" s="46"/>
      <c r="J198" s="46"/>
      <c r="K198" s="46"/>
      <c r="L198" s="46">
        <f t="shared" si="3"/>
        <v>125560</v>
      </c>
      <c r="M198" s="47"/>
    </row>
    <row r="199" spans="1:13" s="58" customFormat="1" ht="27" x14ac:dyDescent="0.2">
      <c r="A199" s="43"/>
      <c r="B199" s="57"/>
      <c r="C199" s="50" t="s">
        <v>269</v>
      </c>
      <c r="D199" s="41" t="s">
        <v>165</v>
      </c>
      <c r="E199" s="51" t="s">
        <v>270</v>
      </c>
      <c r="F199" s="45">
        <v>251125</v>
      </c>
      <c r="G199" s="46"/>
      <c r="H199" s="46"/>
      <c r="I199" s="46"/>
      <c r="J199" s="46"/>
      <c r="K199" s="46"/>
      <c r="L199" s="46">
        <f t="shared" si="3"/>
        <v>251125</v>
      </c>
      <c r="M199" s="47"/>
    </row>
    <row r="200" spans="1:13" s="58" customFormat="1" ht="40.5" x14ac:dyDescent="0.2">
      <c r="A200" s="43"/>
      <c r="B200" s="57"/>
      <c r="C200" s="50" t="s">
        <v>271</v>
      </c>
      <c r="D200" s="41" t="s">
        <v>165</v>
      </c>
      <c r="E200" s="51" t="s">
        <v>272</v>
      </c>
      <c r="F200" s="45">
        <v>195521</v>
      </c>
      <c r="G200" s="46"/>
      <c r="H200" s="46"/>
      <c r="I200" s="46"/>
      <c r="J200" s="46"/>
      <c r="K200" s="46"/>
      <c r="L200" s="46">
        <f t="shared" si="3"/>
        <v>195521</v>
      </c>
      <c r="M200" s="47"/>
    </row>
    <row r="201" spans="1:13" s="58" customFormat="1" ht="27" x14ac:dyDescent="0.2">
      <c r="A201" s="43"/>
      <c r="B201" s="57"/>
      <c r="C201" s="50" t="s">
        <v>273</v>
      </c>
      <c r="D201" s="41" t="s">
        <v>165</v>
      </c>
      <c r="E201" s="51" t="s">
        <v>274</v>
      </c>
      <c r="F201" s="45">
        <v>127515</v>
      </c>
      <c r="G201" s="46"/>
      <c r="H201" s="46"/>
      <c r="I201" s="46"/>
      <c r="J201" s="46"/>
      <c r="K201" s="46"/>
      <c r="L201" s="46">
        <f t="shared" si="3"/>
        <v>127515</v>
      </c>
      <c r="M201" s="47"/>
    </row>
    <row r="202" spans="1:13" s="58" customFormat="1" ht="13.5" x14ac:dyDescent="0.2">
      <c r="A202" s="43"/>
      <c r="B202" s="57"/>
      <c r="C202" s="59"/>
      <c r="D202" s="41"/>
      <c r="E202" s="41"/>
      <c r="F202" s="45"/>
      <c r="G202" s="46"/>
      <c r="H202" s="46"/>
      <c r="I202" s="46"/>
      <c r="J202" s="46"/>
      <c r="K202" s="46"/>
      <c r="L202" s="46"/>
      <c r="M202" s="47"/>
    </row>
    <row r="203" spans="1:13" s="58" customFormat="1" ht="13.5" x14ac:dyDescent="0.2">
      <c r="A203" s="43"/>
      <c r="B203" s="57"/>
      <c r="C203" s="59"/>
      <c r="D203" s="41"/>
      <c r="E203" s="41"/>
      <c r="F203" s="45"/>
      <c r="G203" s="46"/>
      <c r="H203" s="46"/>
      <c r="I203" s="46"/>
      <c r="J203" s="46"/>
      <c r="K203" s="46"/>
      <c r="L203" s="46"/>
      <c r="M203" s="47"/>
    </row>
    <row r="204" spans="1:13" s="58" customFormat="1" ht="30" x14ac:dyDescent="0.2">
      <c r="A204" s="43"/>
      <c r="B204" s="60" t="s">
        <v>35</v>
      </c>
      <c r="C204" s="167" t="s">
        <v>137</v>
      </c>
      <c r="D204" s="41"/>
      <c r="E204" s="41"/>
      <c r="F204" s="170">
        <f>SUM(F205:F209)</f>
        <v>1641255</v>
      </c>
      <c r="G204" s="46"/>
      <c r="H204" s="46"/>
      <c r="I204" s="46"/>
      <c r="J204" s="46"/>
      <c r="K204" s="46"/>
      <c r="L204" s="46"/>
      <c r="M204" s="47"/>
    </row>
    <row r="205" spans="1:13" s="58" customFormat="1" ht="30" x14ac:dyDescent="0.2">
      <c r="A205" s="43"/>
      <c r="B205" s="60"/>
      <c r="C205" s="61" t="s">
        <v>255</v>
      </c>
      <c r="D205" s="41" t="s">
        <v>165</v>
      </c>
      <c r="E205" s="51" t="s">
        <v>256</v>
      </c>
      <c r="F205" s="45">
        <v>1500000</v>
      </c>
      <c r="G205" s="46"/>
      <c r="H205" s="46"/>
      <c r="I205" s="46"/>
      <c r="J205" s="46"/>
      <c r="K205" s="46"/>
      <c r="L205" s="46">
        <f t="shared" si="3"/>
        <v>1500000</v>
      </c>
      <c r="M205" s="47"/>
    </row>
    <row r="206" spans="1:13" s="58" customFormat="1" ht="15" x14ac:dyDescent="0.2">
      <c r="A206" s="43"/>
      <c r="B206" s="60"/>
      <c r="C206" s="62" t="s">
        <v>258</v>
      </c>
      <c r="D206" s="41"/>
      <c r="E206" s="41"/>
      <c r="F206" s="45"/>
      <c r="G206" s="46"/>
      <c r="H206" s="46"/>
      <c r="I206" s="46"/>
      <c r="J206" s="46"/>
      <c r="K206" s="46"/>
      <c r="L206" s="46"/>
      <c r="M206" s="47"/>
    </row>
    <row r="207" spans="1:13" s="58" customFormat="1" ht="15" x14ac:dyDescent="0.2">
      <c r="A207" s="43"/>
      <c r="B207" s="60"/>
      <c r="C207" s="61"/>
      <c r="D207" s="41"/>
      <c r="E207" s="41"/>
      <c r="F207" s="45"/>
      <c r="G207" s="46"/>
      <c r="H207" s="46"/>
      <c r="I207" s="46"/>
      <c r="J207" s="46"/>
      <c r="K207" s="46"/>
      <c r="L207" s="46"/>
      <c r="M207" s="47"/>
    </row>
    <row r="208" spans="1:13" s="58" customFormat="1" ht="13.5" x14ac:dyDescent="0.2">
      <c r="A208" s="43"/>
      <c r="B208" s="57"/>
      <c r="C208" s="59" t="s">
        <v>162</v>
      </c>
      <c r="D208" s="41" t="s">
        <v>165</v>
      </c>
      <c r="E208" s="41" t="s">
        <v>247</v>
      </c>
      <c r="F208" s="45">
        <v>75740</v>
      </c>
      <c r="G208" s="46"/>
      <c r="H208" s="46"/>
      <c r="I208" s="46"/>
      <c r="J208" s="46"/>
      <c r="K208" s="46"/>
      <c r="L208" s="46">
        <f t="shared" si="3"/>
        <v>75740</v>
      </c>
      <c r="M208" s="47"/>
    </row>
    <row r="209" spans="1:13" s="58" customFormat="1" ht="13.5" x14ac:dyDescent="0.2">
      <c r="A209" s="43"/>
      <c r="B209" s="57"/>
      <c r="C209" s="59" t="s">
        <v>163</v>
      </c>
      <c r="D209" s="41" t="s">
        <v>165</v>
      </c>
      <c r="E209" s="41" t="s">
        <v>257</v>
      </c>
      <c r="F209" s="45">
        <v>65515</v>
      </c>
      <c r="G209" s="46"/>
      <c r="H209" s="46"/>
      <c r="I209" s="46"/>
      <c r="J209" s="46"/>
      <c r="K209" s="46"/>
      <c r="L209" s="46">
        <f t="shared" si="3"/>
        <v>65515</v>
      </c>
      <c r="M209" s="47"/>
    </row>
    <row r="210" spans="1:13" s="58" customFormat="1" ht="13.5" x14ac:dyDescent="0.2">
      <c r="A210" s="43"/>
      <c r="B210" s="57"/>
      <c r="C210" s="63"/>
      <c r="D210" s="41"/>
      <c r="E210" s="41"/>
      <c r="F210" s="45"/>
      <c r="G210" s="46"/>
      <c r="H210" s="46"/>
      <c r="I210" s="46"/>
      <c r="J210" s="46"/>
      <c r="K210" s="46"/>
      <c r="L210" s="46"/>
      <c r="M210" s="47"/>
    </row>
    <row r="211" spans="1:13" s="58" customFormat="1" ht="30" x14ac:dyDescent="0.2">
      <c r="A211" s="43"/>
      <c r="B211" s="60" t="s">
        <v>347</v>
      </c>
      <c r="C211" s="167" t="s">
        <v>250</v>
      </c>
      <c r="D211" s="41"/>
      <c r="E211" s="41"/>
      <c r="F211" s="170">
        <f>SUM(F212:F214)</f>
        <v>297090</v>
      </c>
      <c r="G211" s="46"/>
      <c r="H211" s="46"/>
      <c r="I211" s="46"/>
      <c r="J211" s="46"/>
      <c r="K211" s="46"/>
      <c r="L211" s="46"/>
      <c r="M211" s="47"/>
    </row>
    <row r="212" spans="1:13" s="58" customFormat="1" ht="25.5" x14ac:dyDescent="0.2">
      <c r="A212" s="43"/>
      <c r="B212" s="57"/>
      <c r="C212" s="50" t="s">
        <v>248</v>
      </c>
      <c r="D212" s="41" t="s">
        <v>165</v>
      </c>
      <c r="E212" s="41" t="s">
        <v>249</v>
      </c>
      <c r="F212" s="45">
        <v>75260</v>
      </c>
      <c r="G212" s="46"/>
      <c r="H212" s="46"/>
      <c r="I212" s="46"/>
      <c r="J212" s="46"/>
      <c r="K212" s="46"/>
      <c r="L212" s="46">
        <f t="shared" si="3"/>
        <v>75260</v>
      </c>
      <c r="M212" s="47"/>
    </row>
    <row r="213" spans="1:13" s="58" customFormat="1" ht="27" x14ac:dyDescent="0.2">
      <c r="A213" s="43"/>
      <c r="B213" s="57"/>
      <c r="C213" s="59" t="s">
        <v>251</v>
      </c>
      <c r="D213" s="41" t="s">
        <v>165</v>
      </c>
      <c r="E213" s="51" t="s">
        <v>252</v>
      </c>
      <c r="F213" s="45">
        <v>156580</v>
      </c>
      <c r="G213" s="46"/>
      <c r="H213" s="46"/>
      <c r="I213" s="46"/>
      <c r="J213" s="46"/>
      <c r="K213" s="46"/>
      <c r="L213" s="46">
        <f t="shared" si="3"/>
        <v>156580</v>
      </c>
      <c r="M213" s="47"/>
    </row>
    <row r="214" spans="1:13" s="58" customFormat="1" ht="27" x14ac:dyDescent="0.2">
      <c r="A214" s="43"/>
      <c r="B214" s="57"/>
      <c r="C214" s="59" t="s">
        <v>253</v>
      </c>
      <c r="D214" s="41" t="s">
        <v>165</v>
      </c>
      <c r="E214" s="51" t="s">
        <v>254</v>
      </c>
      <c r="F214" s="45">
        <v>65250</v>
      </c>
      <c r="G214" s="46"/>
      <c r="H214" s="46"/>
      <c r="I214" s="46"/>
      <c r="J214" s="46"/>
      <c r="K214" s="46"/>
      <c r="L214" s="46">
        <f t="shared" si="3"/>
        <v>65250</v>
      </c>
      <c r="M214" s="47"/>
    </row>
    <row r="215" spans="1:13" s="58" customFormat="1" ht="13.5" x14ac:dyDescent="0.2">
      <c r="A215" s="43"/>
      <c r="B215" s="57"/>
      <c r="C215" s="59"/>
      <c r="D215" s="41"/>
      <c r="E215" s="41"/>
      <c r="F215" s="45"/>
      <c r="G215" s="46"/>
      <c r="H215" s="46"/>
      <c r="I215" s="46"/>
      <c r="J215" s="46"/>
      <c r="K215" s="46"/>
      <c r="L215" s="46"/>
      <c r="M215" s="47"/>
    </row>
    <row r="216" spans="1:13" ht="13.5" x14ac:dyDescent="0.25">
      <c r="A216" s="65"/>
      <c r="B216" s="70"/>
      <c r="C216" s="71"/>
      <c r="D216" s="67"/>
      <c r="E216" s="67"/>
      <c r="F216" s="72"/>
      <c r="G216" s="68"/>
      <c r="H216" s="68"/>
      <c r="I216" s="68"/>
      <c r="J216" s="68"/>
      <c r="K216" s="68"/>
      <c r="L216" s="68"/>
      <c r="M216" s="66"/>
    </row>
    <row r="217" spans="1:13" s="48" customFormat="1" ht="30" x14ac:dyDescent="0.2">
      <c r="A217" s="43"/>
      <c r="B217" s="44" t="s">
        <v>420</v>
      </c>
      <c r="C217" s="167" t="s">
        <v>164</v>
      </c>
      <c r="D217" s="41"/>
      <c r="E217" s="41"/>
      <c r="F217" s="170">
        <f>SUM(F218:F220)</f>
        <v>392500</v>
      </c>
      <c r="G217" s="46"/>
      <c r="H217" s="46"/>
      <c r="I217" s="46"/>
      <c r="J217" s="46"/>
      <c r="K217" s="46"/>
      <c r="L217" s="46"/>
      <c r="M217" s="47"/>
    </row>
    <row r="218" spans="1:13" s="36" customFormat="1" ht="27" x14ac:dyDescent="0.25">
      <c r="A218" s="4"/>
      <c r="B218" s="35"/>
      <c r="C218" s="169" t="s">
        <v>417</v>
      </c>
      <c r="D218" s="5" t="s">
        <v>165</v>
      </c>
      <c r="E218" s="32" t="s">
        <v>166</v>
      </c>
      <c r="F218" s="21">
        <v>35000</v>
      </c>
      <c r="G218" s="20"/>
      <c r="H218" s="20"/>
      <c r="I218" s="20"/>
      <c r="J218" s="20"/>
      <c r="K218" s="20"/>
      <c r="L218" s="20">
        <f>SUM(F218:K218)</f>
        <v>35000</v>
      </c>
      <c r="M218" s="6"/>
    </row>
    <row r="219" spans="1:13" s="36" customFormat="1" ht="27" x14ac:dyDescent="0.25">
      <c r="A219" s="4"/>
      <c r="B219" s="35"/>
      <c r="C219" s="169" t="s">
        <v>418</v>
      </c>
      <c r="D219" s="5" t="s">
        <v>165</v>
      </c>
      <c r="E219" s="32" t="s">
        <v>167</v>
      </c>
      <c r="F219" s="21">
        <v>250000</v>
      </c>
      <c r="G219" s="20"/>
      <c r="H219" s="20"/>
      <c r="I219" s="20"/>
      <c r="J219" s="20"/>
      <c r="K219" s="20"/>
      <c r="L219" s="20">
        <f t="shared" ref="L219:L220" si="4">SUM(F219:K219)</f>
        <v>250000</v>
      </c>
      <c r="M219" s="6"/>
    </row>
    <row r="220" spans="1:13" s="36" customFormat="1" ht="27" x14ac:dyDescent="0.25">
      <c r="A220" s="4"/>
      <c r="B220" s="35"/>
      <c r="C220" s="169" t="s">
        <v>419</v>
      </c>
      <c r="D220" s="5"/>
      <c r="E220" s="32" t="s">
        <v>168</v>
      </c>
      <c r="F220" s="21">
        <v>107500</v>
      </c>
      <c r="G220" s="20"/>
      <c r="H220" s="20"/>
      <c r="I220" s="20"/>
      <c r="J220" s="20"/>
      <c r="K220" s="20"/>
      <c r="L220" s="20">
        <f t="shared" si="4"/>
        <v>107500</v>
      </c>
      <c r="M220" s="6"/>
    </row>
    <row r="221" spans="1:13" s="36" customFormat="1" ht="13.5" x14ac:dyDescent="0.25">
      <c r="A221" s="4"/>
      <c r="B221" s="35"/>
      <c r="C221" s="38"/>
      <c r="D221" s="5"/>
      <c r="E221" s="5"/>
      <c r="F221" s="21"/>
      <c r="G221" s="20"/>
      <c r="H221" s="20"/>
      <c r="I221" s="20"/>
      <c r="J221" s="20"/>
      <c r="K221" s="20"/>
      <c r="L221" s="20"/>
      <c r="M221" s="6"/>
    </row>
    <row r="222" spans="1:13" s="48" customFormat="1" ht="30" x14ac:dyDescent="0.2">
      <c r="A222" s="43"/>
      <c r="B222" s="44" t="s">
        <v>36</v>
      </c>
      <c r="C222" s="167" t="s">
        <v>138</v>
      </c>
      <c r="D222" s="41"/>
      <c r="E222" s="41"/>
      <c r="F222" s="170">
        <f>SUM(F223:F224)</f>
        <v>341165</v>
      </c>
      <c r="G222" s="46"/>
      <c r="H222" s="46"/>
      <c r="I222" s="46"/>
      <c r="J222" s="46"/>
      <c r="K222" s="46"/>
      <c r="L222" s="46"/>
      <c r="M222" s="47"/>
    </row>
    <row r="223" spans="1:13" s="36" customFormat="1" ht="26.25" x14ac:dyDescent="0.25">
      <c r="A223" s="4"/>
      <c r="B223" s="35"/>
      <c r="C223" s="169" t="s">
        <v>169</v>
      </c>
      <c r="D223" s="5" t="s">
        <v>141</v>
      </c>
      <c r="E223" s="5" t="s">
        <v>171</v>
      </c>
      <c r="F223" s="21">
        <v>125515</v>
      </c>
      <c r="G223" s="20"/>
      <c r="H223" s="20"/>
      <c r="I223" s="20"/>
      <c r="J223" s="20"/>
      <c r="K223" s="20"/>
      <c r="L223" s="20">
        <f t="shared" ref="L223:L224" si="5">SUM(F223:K223)</f>
        <v>125515</v>
      </c>
      <c r="M223" s="6"/>
    </row>
    <row r="224" spans="1:13" s="36" customFormat="1" ht="27" x14ac:dyDescent="0.25">
      <c r="A224" s="4"/>
      <c r="B224" s="35"/>
      <c r="C224" s="169" t="s">
        <v>170</v>
      </c>
      <c r="D224" s="5" t="s">
        <v>141</v>
      </c>
      <c r="E224" s="33" t="s">
        <v>172</v>
      </c>
      <c r="F224" s="21">
        <v>215650</v>
      </c>
      <c r="G224" s="20"/>
      <c r="H224" s="20"/>
      <c r="I224" s="20"/>
      <c r="J224" s="20"/>
      <c r="K224" s="20"/>
      <c r="L224" s="20">
        <f t="shared" si="5"/>
        <v>215650</v>
      </c>
      <c r="M224" s="6"/>
    </row>
    <row r="225" spans="1:13" s="36" customFormat="1" ht="13.5" x14ac:dyDescent="0.25">
      <c r="A225" s="4"/>
      <c r="B225" s="35"/>
      <c r="C225" s="37"/>
      <c r="D225" s="5"/>
      <c r="E225" s="5"/>
      <c r="F225" s="21"/>
      <c r="G225" s="20"/>
      <c r="H225" s="20"/>
      <c r="I225" s="20"/>
      <c r="J225" s="20"/>
      <c r="K225" s="20"/>
      <c r="L225" s="20"/>
      <c r="M225" s="6"/>
    </row>
    <row r="226" spans="1:13" s="36" customFormat="1" ht="13.5" x14ac:dyDescent="0.25">
      <c r="A226" s="4"/>
      <c r="B226" s="35"/>
      <c r="C226" s="38"/>
      <c r="D226" s="5"/>
      <c r="E226" s="5"/>
      <c r="F226" s="21"/>
      <c r="G226" s="20"/>
      <c r="H226" s="20"/>
      <c r="I226" s="20"/>
      <c r="J226" s="20"/>
      <c r="K226" s="20"/>
      <c r="L226" s="20"/>
      <c r="M226" s="6"/>
    </row>
    <row r="227" spans="1:13" s="48" customFormat="1" ht="30" x14ac:dyDescent="0.2">
      <c r="A227" s="43"/>
      <c r="B227" s="44" t="s">
        <v>37</v>
      </c>
      <c r="C227" s="167" t="s">
        <v>139</v>
      </c>
      <c r="D227" s="41"/>
      <c r="E227" s="41"/>
      <c r="F227" s="170">
        <f>SUM(F228:F231)</f>
        <v>633295</v>
      </c>
      <c r="G227" s="46"/>
      <c r="H227" s="46"/>
      <c r="I227" s="46"/>
      <c r="J227" s="46"/>
      <c r="K227" s="46"/>
      <c r="L227" s="46"/>
      <c r="M227" s="47"/>
    </row>
    <row r="228" spans="1:13" s="36" customFormat="1" ht="27" x14ac:dyDescent="0.25">
      <c r="A228" s="4"/>
      <c r="B228" s="35"/>
      <c r="C228" s="37" t="s">
        <v>415</v>
      </c>
      <c r="D228" s="5" t="s">
        <v>141</v>
      </c>
      <c r="E228" s="32" t="s">
        <v>174</v>
      </c>
      <c r="F228" s="21">
        <v>385520</v>
      </c>
      <c r="G228" s="20"/>
      <c r="H228" s="20"/>
      <c r="I228" s="20"/>
      <c r="J228" s="20"/>
      <c r="K228" s="20"/>
      <c r="L228" s="20">
        <f t="shared" ref="L228:L231" si="6">SUM(F228:K228)</f>
        <v>385520</v>
      </c>
      <c r="M228" s="6"/>
    </row>
    <row r="229" spans="1:13" s="36" customFormat="1" ht="13.5" x14ac:dyDescent="0.25">
      <c r="A229" s="4"/>
      <c r="B229" s="35"/>
      <c r="C229" s="37" t="s">
        <v>416</v>
      </c>
      <c r="D229" s="5" t="s">
        <v>141</v>
      </c>
      <c r="E229" s="5" t="s">
        <v>175</v>
      </c>
      <c r="F229" s="21">
        <v>115525</v>
      </c>
      <c r="G229" s="20"/>
      <c r="H229" s="20"/>
      <c r="I229" s="20"/>
      <c r="J229" s="20"/>
      <c r="K229" s="20"/>
      <c r="L229" s="20">
        <f t="shared" si="6"/>
        <v>115525</v>
      </c>
      <c r="M229" s="6"/>
    </row>
    <row r="230" spans="1:13" s="36" customFormat="1" ht="40.5" x14ac:dyDescent="0.25">
      <c r="A230" s="4"/>
      <c r="B230" s="35"/>
      <c r="C230" s="37" t="s">
        <v>414</v>
      </c>
      <c r="D230" s="5" t="s">
        <v>173</v>
      </c>
      <c r="E230" s="32" t="s">
        <v>176</v>
      </c>
      <c r="F230" s="21">
        <v>87250</v>
      </c>
      <c r="G230" s="20"/>
      <c r="H230" s="20"/>
      <c r="I230" s="20"/>
      <c r="J230" s="20"/>
      <c r="K230" s="20"/>
      <c r="L230" s="20">
        <f t="shared" si="6"/>
        <v>87250</v>
      </c>
      <c r="M230" s="6"/>
    </row>
    <row r="231" spans="1:13" s="36" customFormat="1" ht="27" x14ac:dyDescent="0.25">
      <c r="A231" s="4"/>
      <c r="B231" s="35"/>
      <c r="C231" s="37" t="s">
        <v>413</v>
      </c>
      <c r="D231" s="5" t="s">
        <v>173</v>
      </c>
      <c r="E231" s="32" t="s">
        <v>177</v>
      </c>
      <c r="F231" s="21">
        <v>45000</v>
      </c>
      <c r="G231" s="20"/>
      <c r="H231" s="20"/>
      <c r="I231" s="20"/>
      <c r="J231" s="20"/>
      <c r="K231" s="20"/>
      <c r="L231" s="20">
        <f t="shared" si="6"/>
        <v>45000</v>
      </c>
      <c r="M231" s="6"/>
    </row>
    <row r="232" spans="1:13" s="36" customFormat="1" ht="13.5" x14ac:dyDescent="0.25">
      <c r="A232" s="4"/>
      <c r="B232" s="35"/>
      <c r="C232" s="37"/>
      <c r="D232" s="5"/>
      <c r="E232" s="32"/>
      <c r="F232" s="21"/>
      <c r="G232" s="20"/>
      <c r="H232" s="20"/>
      <c r="I232" s="20"/>
      <c r="J232" s="20"/>
      <c r="K232" s="20"/>
      <c r="L232" s="20"/>
      <c r="M232" s="6"/>
    </row>
    <row r="233" spans="1:13" s="36" customFormat="1" ht="13.5" x14ac:dyDescent="0.25">
      <c r="A233" s="4"/>
      <c r="B233" s="35"/>
      <c r="C233" s="38"/>
      <c r="D233" s="5"/>
      <c r="E233" s="5"/>
      <c r="F233" s="21"/>
      <c r="G233" s="20"/>
      <c r="H233" s="20"/>
      <c r="I233" s="20"/>
      <c r="J233" s="20"/>
      <c r="K233" s="20"/>
      <c r="L233" s="20"/>
      <c r="M233" s="6"/>
    </row>
    <row r="234" spans="1:13" s="36" customFormat="1" ht="30" x14ac:dyDescent="0.25">
      <c r="A234" s="4"/>
      <c r="B234" s="39" t="s">
        <v>38</v>
      </c>
      <c r="C234" s="168" t="s">
        <v>140</v>
      </c>
      <c r="D234" s="5"/>
      <c r="E234" s="5"/>
      <c r="F234" s="171">
        <f>SUM(F235:F236)</f>
        <v>430685</v>
      </c>
      <c r="G234" s="20"/>
      <c r="H234" s="20"/>
      <c r="I234" s="20"/>
      <c r="J234" s="20"/>
      <c r="K234" s="20"/>
      <c r="L234" s="20"/>
      <c r="M234" s="6"/>
    </row>
    <row r="235" spans="1:13" s="36" customFormat="1" ht="40.5" x14ac:dyDescent="0.25">
      <c r="A235" s="4"/>
      <c r="B235" s="35"/>
      <c r="C235" s="37" t="s">
        <v>412</v>
      </c>
      <c r="D235" s="5" t="s">
        <v>165</v>
      </c>
      <c r="E235" s="32" t="s">
        <v>178</v>
      </c>
      <c r="F235" s="21">
        <v>215125</v>
      </c>
      <c r="G235" s="20"/>
      <c r="H235" s="20"/>
      <c r="I235" s="20"/>
      <c r="J235" s="20"/>
      <c r="K235" s="20"/>
      <c r="L235" s="20">
        <f t="shared" ref="L235:L236" si="7">SUM(F235:K235)</f>
        <v>215125</v>
      </c>
      <c r="M235" s="6"/>
    </row>
    <row r="236" spans="1:13" s="36" customFormat="1" ht="40.5" x14ac:dyDescent="0.25">
      <c r="A236" s="4"/>
      <c r="B236" s="35"/>
      <c r="C236" s="37" t="s">
        <v>411</v>
      </c>
      <c r="D236" s="5" t="s">
        <v>165</v>
      </c>
      <c r="E236" s="32" t="s">
        <v>179</v>
      </c>
      <c r="F236" s="21">
        <v>215560</v>
      </c>
      <c r="G236" s="20"/>
      <c r="H236" s="20"/>
      <c r="I236" s="20"/>
      <c r="J236" s="20"/>
      <c r="K236" s="20"/>
      <c r="L236" s="20">
        <f t="shared" si="7"/>
        <v>215560</v>
      </c>
      <c r="M236" s="6"/>
    </row>
    <row r="237" spans="1:13" ht="13.5" x14ac:dyDescent="0.25">
      <c r="A237" s="65"/>
      <c r="B237" s="70"/>
      <c r="C237" s="71"/>
      <c r="D237" s="67"/>
      <c r="E237" s="67"/>
      <c r="F237" s="72"/>
      <c r="G237" s="68"/>
      <c r="H237" s="68"/>
      <c r="I237" s="68"/>
      <c r="J237" s="68"/>
      <c r="K237" s="68"/>
      <c r="L237" s="68"/>
      <c r="M237" s="66"/>
    </row>
    <row r="238" spans="1:13" ht="13.5" x14ac:dyDescent="0.25">
      <c r="A238" s="65"/>
      <c r="B238" s="70"/>
      <c r="C238" s="71"/>
      <c r="D238" s="67"/>
      <c r="E238" s="67"/>
      <c r="F238" s="72"/>
      <c r="G238" s="68"/>
      <c r="H238" s="68"/>
      <c r="I238" s="68"/>
      <c r="J238" s="68"/>
      <c r="K238" s="68"/>
      <c r="L238" s="68"/>
      <c r="M238" s="66"/>
    </row>
    <row r="239" spans="1:13" s="58" customFormat="1" ht="30" x14ac:dyDescent="0.2">
      <c r="A239" s="175"/>
      <c r="B239" s="60"/>
      <c r="C239" s="167" t="s">
        <v>433</v>
      </c>
      <c r="D239" s="41"/>
      <c r="E239" s="47"/>
      <c r="F239" s="46"/>
      <c r="G239" s="46"/>
      <c r="H239" s="46"/>
      <c r="I239" s="46"/>
      <c r="J239" s="46"/>
      <c r="K239" s="46"/>
      <c r="L239" s="46"/>
      <c r="M239" s="47"/>
    </row>
    <row r="240" spans="1:13" s="58" customFormat="1" ht="27" x14ac:dyDescent="0.2">
      <c r="A240" s="176"/>
      <c r="B240" s="177"/>
      <c r="C240" s="178" t="s">
        <v>315</v>
      </c>
      <c r="D240" s="41"/>
      <c r="E240" s="179" t="s">
        <v>316</v>
      </c>
      <c r="F240" s="46">
        <v>17176714</v>
      </c>
      <c r="G240" s="46"/>
      <c r="H240" s="46"/>
      <c r="I240" s="46"/>
      <c r="J240" s="46"/>
      <c r="K240" s="46"/>
      <c r="L240" s="46">
        <f>SUM(F240:K240)</f>
        <v>17176714</v>
      </c>
      <c r="M240" s="47"/>
    </row>
    <row r="241" spans="1:13" s="58" customFormat="1" ht="15" x14ac:dyDescent="0.2">
      <c r="A241" s="176"/>
      <c r="B241" s="177"/>
      <c r="C241" s="180" t="s">
        <v>319</v>
      </c>
      <c r="D241" s="41"/>
      <c r="E241" s="179"/>
      <c r="F241" s="46"/>
      <c r="G241" s="46"/>
      <c r="H241" s="46"/>
      <c r="I241" s="46"/>
      <c r="J241" s="46"/>
      <c r="K241" s="46"/>
      <c r="L241" s="46"/>
      <c r="M241" s="47"/>
    </row>
    <row r="242" spans="1:13" s="58" customFormat="1" ht="30" x14ac:dyDescent="0.2">
      <c r="A242" s="176"/>
      <c r="B242" s="177"/>
      <c r="C242" s="178" t="s">
        <v>317</v>
      </c>
      <c r="D242" s="41"/>
      <c r="E242" s="179" t="s">
        <v>318</v>
      </c>
      <c r="F242" s="46">
        <v>338228</v>
      </c>
      <c r="G242" s="46"/>
      <c r="H242" s="46"/>
      <c r="I242" s="46"/>
      <c r="J242" s="46"/>
      <c r="K242" s="46"/>
      <c r="L242" s="46">
        <f t="shared" ref="L242:L262" si="8">SUM(F242:K242)</f>
        <v>338228</v>
      </c>
      <c r="M242" s="47"/>
    </row>
    <row r="243" spans="1:13" s="58" customFormat="1" ht="15" x14ac:dyDescent="0.2">
      <c r="A243" s="176"/>
      <c r="B243" s="177"/>
      <c r="C243" s="180" t="s">
        <v>320</v>
      </c>
      <c r="D243" s="41"/>
      <c r="E243" s="47"/>
      <c r="F243" s="46"/>
      <c r="G243" s="46"/>
      <c r="H243" s="46"/>
      <c r="I243" s="46"/>
      <c r="J243" s="46"/>
      <c r="K243" s="46"/>
      <c r="L243" s="46"/>
      <c r="M243" s="47"/>
    </row>
    <row r="244" spans="1:13" s="58" customFormat="1" ht="30" x14ac:dyDescent="0.2">
      <c r="A244" s="176"/>
      <c r="B244" s="177"/>
      <c r="C244" s="178" t="s">
        <v>321</v>
      </c>
      <c r="D244" s="41"/>
      <c r="E244" s="179" t="s">
        <v>322</v>
      </c>
      <c r="F244" s="46">
        <v>815560</v>
      </c>
      <c r="G244" s="46"/>
      <c r="H244" s="46"/>
      <c r="I244" s="46"/>
      <c r="J244" s="46"/>
      <c r="K244" s="46"/>
      <c r="L244" s="46">
        <f t="shared" si="8"/>
        <v>815560</v>
      </c>
      <c r="M244" s="47"/>
    </row>
    <row r="245" spans="1:13" ht="15" x14ac:dyDescent="0.25">
      <c r="A245" s="4"/>
      <c r="B245" s="90"/>
      <c r="C245" s="181" t="s">
        <v>323</v>
      </c>
      <c r="D245" s="5"/>
      <c r="E245" s="6"/>
      <c r="F245" s="20"/>
      <c r="G245" s="20"/>
      <c r="H245" s="20"/>
      <c r="I245" s="20"/>
      <c r="J245" s="20"/>
      <c r="K245" s="20"/>
      <c r="L245" s="20"/>
      <c r="M245" s="6"/>
    </row>
    <row r="246" spans="1:13" ht="15" x14ac:dyDescent="0.25">
      <c r="A246" s="4"/>
      <c r="B246" s="90"/>
      <c r="C246" s="182"/>
      <c r="D246" s="5"/>
      <c r="E246" s="6"/>
      <c r="F246" s="20"/>
      <c r="G246" s="20"/>
      <c r="H246" s="20"/>
      <c r="I246" s="20"/>
      <c r="J246" s="20"/>
      <c r="K246" s="20"/>
      <c r="L246" s="20"/>
      <c r="M246" s="6"/>
    </row>
    <row r="247" spans="1:13" s="58" customFormat="1" ht="34.5" customHeight="1" x14ac:dyDescent="0.2">
      <c r="A247" s="175"/>
      <c r="B247" s="177"/>
      <c r="C247" s="184" t="s">
        <v>434</v>
      </c>
      <c r="D247" s="41"/>
      <c r="E247" s="47"/>
      <c r="F247" s="46"/>
      <c r="G247" s="46"/>
      <c r="H247" s="46"/>
      <c r="I247" s="46"/>
      <c r="J247" s="46"/>
      <c r="K247" s="46"/>
      <c r="L247" s="46"/>
      <c r="M247" s="47"/>
    </row>
    <row r="248" spans="1:13" s="58" customFormat="1" ht="30" x14ac:dyDescent="0.2">
      <c r="A248" s="176"/>
      <c r="B248" s="177"/>
      <c r="C248" s="178" t="s">
        <v>324</v>
      </c>
      <c r="D248" s="41" t="s">
        <v>165</v>
      </c>
      <c r="E248" s="179" t="s">
        <v>326</v>
      </c>
      <c r="F248" s="46">
        <v>252430</v>
      </c>
      <c r="G248" s="46"/>
      <c r="H248" s="46"/>
      <c r="I248" s="46"/>
      <c r="J248" s="46"/>
      <c r="K248" s="46"/>
      <c r="L248" s="46">
        <f t="shared" si="8"/>
        <v>252430</v>
      </c>
      <c r="M248" s="47"/>
    </row>
    <row r="249" spans="1:13" s="58" customFormat="1" ht="30" x14ac:dyDescent="0.2">
      <c r="A249" s="176"/>
      <c r="B249" s="177"/>
      <c r="C249" s="178" t="s">
        <v>325</v>
      </c>
      <c r="D249" s="41" t="s">
        <v>165</v>
      </c>
      <c r="E249" s="179" t="s">
        <v>327</v>
      </c>
      <c r="F249" s="46">
        <v>325530</v>
      </c>
      <c r="G249" s="46"/>
      <c r="H249" s="46"/>
      <c r="I249" s="46"/>
      <c r="J249" s="46"/>
      <c r="K249" s="46"/>
      <c r="L249" s="46">
        <f t="shared" si="8"/>
        <v>325530</v>
      </c>
      <c r="M249" s="47"/>
    </row>
    <row r="250" spans="1:13" s="58" customFormat="1" ht="30" x14ac:dyDescent="0.2">
      <c r="A250" s="176"/>
      <c r="B250" s="177"/>
      <c r="C250" s="178" t="s">
        <v>328</v>
      </c>
      <c r="D250" s="41" t="s">
        <v>165</v>
      </c>
      <c r="E250" s="179" t="s">
        <v>329</v>
      </c>
      <c r="F250" s="46">
        <v>18000000</v>
      </c>
      <c r="G250" s="46"/>
      <c r="H250" s="46"/>
      <c r="I250" s="46"/>
      <c r="J250" s="46"/>
      <c r="K250" s="46"/>
      <c r="L250" s="46">
        <f t="shared" si="8"/>
        <v>18000000</v>
      </c>
      <c r="M250" s="47"/>
    </row>
    <row r="251" spans="1:13" s="58" customFormat="1" ht="15" x14ac:dyDescent="0.2">
      <c r="A251" s="176"/>
      <c r="B251" s="177"/>
      <c r="C251" s="180" t="s">
        <v>330</v>
      </c>
      <c r="D251" s="41"/>
      <c r="E251" s="47"/>
      <c r="F251" s="46"/>
      <c r="G251" s="46"/>
      <c r="H251" s="46"/>
      <c r="I251" s="46"/>
      <c r="J251" s="46"/>
      <c r="K251" s="46"/>
      <c r="L251" s="46"/>
      <c r="M251" s="47"/>
    </row>
    <row r="252" spans="1:13" s="58" customFormat="1" ht="30" x14ac:dyDescent="0.2">
      <c r="A252" s="176"/>
      <c r="B252" s="177"/>
      <c r="C252" s="178" t="s">
        <v>331</v>
      </c>
      <c r="D252" s="41" t="s">
        <v>165</v>
      </c>
      <c r="E252" s="179" t="s">
        <v>332</v>
      </c>
      <c r="F252" s="46">
        <v>4500000</v>
      </c>
      <c r="G252" s="46"/>
      <c r="H252" s="46"/>
      <c r="I252" s="46"/>
      <c r="J252" s="46"/>
      <c r="K252" s="46"/>
      <c r="L252" s="46">
        <f t="shared" si="8"/>
        <v>4500000</v>
      </c>
      <c r="M252" s="47"/>
    </row>
    <row r="253" spans="1:13" s="58" customFormat="1" ht="45" x14ac:dyDescent="0.2">
      <c r="A253" s="176"/>
      <c r="B253" s="57"/>
      <c r="C253" s="183" t="s">
        <v>333</v>
      </c>
      <c r="D253" s="41" t="s">
        <v>165</v>
      </c>
      <c r="E253" s="51" t="s">
        <v>334</v>
      </c>
      <c r="F253" s="45">
        <v>251125</v>
      </c>
      <c r="G253" s="46"/>
      <c r="H253" s="46"/>
      <c r="I253" s="46"/>
      <c r="J253" s="46"/>
      <c r="K253" s="46"/>
      <c r="L253" s="46">
        <f t="shared" si="8"/>
        <v>251125</v>
      </c>
      <c r="M253" s="47"/>
    </row>
    <row r="254" spans="1:13" s="58" customFormat="1" ht="40.5" x14ac:dyDescent="0.2">
      <c r="A254" s="176"/>
      <c r="B254" s="57"/>
      <c r="C254" s="50" t="s">
        <v>335</v>
      </c>
      <c r="D254" s="41" t="s">
        <v>165</v>
      </c>
      <c r="E254" s="51" t="s">
        <v>336</v>
      </c>
      <c r="F254" s="45">
        <v>156215</v>
      </c>
      <c r="G254" s="46"/>
      <c r="H254" s="46"/>
      <c r="I254" s="46"/>
      <c r="J254" s="46"/>
      <c r="K254" s="46"/>
      <c r="L254" s="46">
        <f t="shared" si="8"/>
        <v>156215</v>
      </c>
      <c r="M254" s="47"/>
    </row>
    <row r="255" spans="1:13" s="58" customFormat="1" ht="13.5" x14ac:dyDescent="0.2">
      <c r="A255" s="43"/>
      <c r="B255" s="57"/>
      <c r="C255" s="59"/>
      <c r="D255" s="41"/>
      <c r="E255" s="41"/>
      <c r="F255" s="45"/>
      <c r="G255" s="46"/>
      <c r="H255" s="46"/>
      <c r="I255" s="46"/>
      <c r="J255" s="46"/>
      <c r="K255" s="46"/>
      <c r="L255" s="46"/>
      <c r="M255" s="47"/>
    </row>
    <row r="256" spans="1:13" s="58" customFormat="1" ht="30.75" customHeight="1" x14ac:dyDescent="0.2">
      <c r="A256" s="175"/>
      <c r="B256" s="57"/>
      <c r="C256" s="185" t="s">
        <v>435</v>
      </c>
      <c r="D256" s="41"/>
      <c r="E256" s="41"/>
      <c r="F256" s="45"/>
      <c r="G256" s="46"/>
      <c r="H256" s="46"/>
      <c r="I256" s="46"/>
      <c r="J256" s="46"/>
      <c r="K256" s="46"/>
      <c r="L256" s="46"/>
      <c r="M256" s="47"/>
    </row>
    <row r="257" spans="1:13" s="58" customFormat="1" ht="38.25" x14ac:dyDescent="0.2">
      <c r="A257" s="176"/>
      <c r="B257" s="57"/>
      <c r="C257" s="50" t="s">
        <v>337</v>
      </c>
      <c r="D257" s="41" t="s">
        <v>165</v>
      </c>
      <c r="E257" s="51" t="s">
        <v>338</v>
      </c>
      <c r="F257" s="45">
        <v>5000000</v>
      </c>
      <c r="G257" s="46"/>
      <c r="H257" s="46"/>
      <c r="I257" s="46"/>
      <c r="J257" s="46"/>
      <c r="K257" s="46"/>
      <c r="L257" s="46">
        <f t="shared" si="8"/>
        <v>5000000</v>
      </c>
      <c r="M257" s="47"/>
    </row>
    <row r="258" spans="1:13" s="58" customFormat="1" ht="13.5" x14ac:dyDescent="0.2">
      <c r="A258" s="176"/>
      <c r="B258" s="57"/>
      <c r="C258" s="63" t="s">
        <v>339</v>
      </c>
      <c r="D258" s="41"/>
      <c r="E258" s="41"/>
      <c r="F258" s="45"/>
      <c r="G258" s="46"/>
      <c r="H258" s="46"/>
      <c r="I258" s="46"/>
      <c r="J258" s="46"/>
      <c r="K258" s="46"/>
      <c r="L258" s="46"/>
      <c r="M258" s="47"/>
    </row>
    <row r="259" spans="1:13" s="58" customFormat="1" ht="27" x14ac:dyDescent="0.2">
      <c r="A259" s="176"/>
      <c r="B259" s="57"/>
      <c r="C259" s="50" t="s">
        <v>340</v>
      </c>
      <c r="D259" s="41" t="s">
        <v>165</v>
      </c>
      <c r="E259" s="51" t="s">
        <v>341</v>
      </c>
      <c r="F259" s="45">
        <v>2400000</v>
      </c>
      <c r="G259" s="46"/>
      <c r="H259" s="46"/>
      <c r="I259" s="46"/>
      <c r="J259" s="46"/>
      <c r="K259" s="46"/>
      <c r="L259" s="46">
        <f t="shared" si="8"/>
        <v>2400000</v>
      </c>
      <c r="M259" s="47"/>
    </row>
    <row r="260" spans="1:13" s="58" customFormat="1" ht="13.5" x14ac:dyDescent="0.2">
      <c r="A260" s="176"/>
      <c r="B260" s="57"/>
      <c r="C260" s="63" t="s">
        <v>342</v>
      </c>
      <c r="D260" s="41"/>
      <c r="E260" s="41"/>
      <c r="F260" s="45"/>
      <c r="G260" s="46"/>
      <c r="H260" s="46"/>
      <c r="I260" s="46"/>
      <c r="J260" s="46"/>
      <c r="K260" s="46"/>
      <c r="L260" s="46"/>
      <c r="M260" s="47"/>
    </row>
    <row r="261" spans="1:13" s="58" customFormat="1" ht="40.5" x14ac:dyDescent="0.2">
      <c r="A261" s="176"/>
      <c r="B261" s="57"/>
      <c r="C261" s="50" t="s">
        <v>343</v>
      </c>
      <c r="D261" s="41" t="s">
        <v>165</v>
      </c>
      <c r="E261" s="51" t="s">
        <v>344</v>
      </c>
      <c r="F261" s="45">
        <v>120000</v>
      </c>
      <c r="G261" s="46"/>
      <c r="H261" s="46"/>
      <c r="I261" s="46"/>
      <c r="J261" s="46"/>
      <c r="K261" s="46"/>
      <c r="L261" s="46">
        <f t="shared" si="8"/>
        <v>120000</v>
      </c>
      <c r="M261" s="47"/>
    </row>
    <row r="262" spans="1:13" s="58" customFormat="1" ht="27" x14ac:dyDescent="0.2">
      <c r="A262" s="176"/>
      <c r="B262" s="57"/>
      <c r="C262" s="50" t="s">
        <v>345</v>
      </c>
      <c r="D262" s="41" t="s">
        <v>165</v>
      </c>
      <c r="E262" s="51" t="s">
        <v>346</v>
      </c>
      <c r="F262" s="45">
        <v>500000</v>
      </c>
      <c r="G262" s="46"/>
      <c r="H262" s="46"/>
      <c r="I262" s="46"/>
      <c r="J262" s="46"/>
      <c r="K262" s="46"/>
      <c r="L262" s="46">
        <f t="shared" si="8"/>
        <v>500000</v>
      </c>
      <c r="M262" s="47"/>
    </row>
    <row r="263" spans="1:13" s="58" customFormat="1" ht="13.5" x14ac:dyDescent="0.2">
      <c r="A263" s="43"/>
      <c r="B263" s="57"/>
      <c r="C263" s="59"/>
      <c r="D263" s="41"/>
      <c r="E263" s="41"/>
      <c r="F263" s="45"/>
      <c r="G263" s="46"/>
      <c r="H263" s="46"/>
      <c r="I263" s="46"/>
      <c r="J263" s="46"/>
      <c r="K263" s="46"/>
      <c r="L263" s="46"/>
      <c r="M263" s="47"/>
    </row>
    <row r="264" spans="1:13" ht="13.5" x14ac:dyDescent="0.25">
      <c r="A264" s="65"/>
      <c r="B264" s="70"/>
      <c r="C264" s="71"/>
      <c r="D264" s="67"/>
      <c r="E264" s="67"/>
      <c r="F264" s="72"/>
      <c r="G264" s="68"/>
      <c r="H264" s="68"/>
      <c r="I264" s="68"/>
      <c r="J264" s="68"/>
      <c r="K264" s="68"/>
      <c r="L264" s="68"/>
      <c r="M264" s="66"/>
    </row>
    <row r="265" spans="1:13" ht="13.5" x14ac:dyDescent="0.25">
      <c r="A265" s="65"/>
      <c r="B265" s="70"/>
      <c r="C265" s="71"/>
      <c r="D265" s="67"/>
      <c r="E265" s="67"/>
      <c r="F265" s="72"/>
      <c r="G265" s="68"/>
      <c r="H265" s="68"/>
      <c r="I265" s="68"/>
      <c r="J265" s="68"/>
      <c r="K265" s="68"/>
      <c r="L265" s="68"/>
      <c r="M265" s="66"/>
    </row>
    <row r="266" spans="1:13" ht="13.5" x14ac:dyDescent="0.25">
      <c r="A266" s="65"/>
      <c r="B266" s="70"/>
      <c r="C266" s="71"/>
      <c r="D266" s="67"/>
      <c r="E266" s="67"/>
      <c r="F266" s="72"/>
      <c r="G266" s="68"/>
      <c r="H266" s="68"/>
      <c r="I266" s="68"/>
      <c r="J266" s="68"/>
      <c r="K266" s="68"/>
      <c r="L266" s="68"/>
      <c r="M266" s="66"/>
    </row>
    <row r="267" spans="1:13" ht="13.5" x14ac:dyDescent="0.25">
      <c r="A267" s="53"/>
      <c r="B267" s="393" t="s">
        <v>246</v>
      </c>
      <c r="C267" s="394"/>
      <c r="D267" s="395"/>
      <c r="E267" s="54"/>
      <c r="F267" s="55"/>
      <c r="G267" s="55">
        <f t="shared" ref="G267:L267" si="9">SUM(G14:G266)</f>
        <v>0</v>
      </c>
      <c r="H267" s="55">
        <f t="shared" si="9"/>
        <v>0</v>
      </c>
      <c r="I267" s="55">
        <f t="shared" si="9"/>
        <v>0</v>
      </c>
      <c r="J267" s="55">
        <f t="shared" si="9"/>
        <v>0</v>
      </c>
      <c r="K267" s="55">
        <f t="shared" si="9"/>
        <v>0</v>
      </c>
      <c r="L267" s="55">
        <f t="shared" si="9"/>
        <v>174307209</v>
      </c>
      <c r="M267" s="54"/>
    </row>
  </sheetData>
  <mergeCells count="16">
    <mergeCell ref="B267:D267"/>
    <mergeCell ref="A2:M2"/>
    <mergeCell ref="A3:M3"/>
    <mergeCell ref="A4:M4"/>
    <mergeCell ref="A6:M6"/>
    <mergeCell ref="A9:A12"/>
    <mergeCell ref="B9:B12"/>
    <mergeCell ref="C9:C12"/>
    <mergeCell ref="D9:D12"/>
    <mergeCell ref="E9:E12"/>
    <mergeCell ref="F9:K9"/>
    <mergeCell ref="M9:M12"/>
    <mergeCell ref="F10:H10"/>
    <mergeCell ref="I10:J10"/>
    <mergeCell ref="K11:K12"/>
    <mergeCell ref="L11:L12"/>
  </mergeCells>
  <pageMargins left="0.36" right="0.2" top="0.75" bottom="0.75" header="0.3" footer="0.3"/>
  <pageSetup scale="70" orientation="landscape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281"/>
  <sheetViews>
    <sheetView workbookViewId="0">
      <selection sqref="A1:XFD1048576"/>
    </sheetView>
  </sheetViews>
  <sheetFormatPr defaultRowHeight="12.75" x14ac:dyDescent="0.2"/>
  <cols>
    <col min="1" max="1" width="5.140625" style="10" customWidth="1"/>
    <col min="2" max="2" width="19" style="10" customWidth="1"/>
    <col min="3" max="3" width="42.140625" style="7" customWidth="1"/>
    <col min="4" max="4" width="19.42578125" style="8" customWidth="1"/>
    <col min="5" max="5" width="31.5703125" style="7" customWidth="1"/>
    <col min="6" max="6" width="11" style="17" bestFit="1" customWidth="1"/>
    <col min="7" max="8" width="10.28515625" style="204" bestFit="1" customWidth="1"/>
  </cols>
  <sheetData>
    <row r="2" spans="1:8" ht="18" x14ac:dyDescent="0.25">
      <c r="A2" s="384" t="s">
        <v>436</v>
      </c>
      <c r="B2" s="384"/>
      <c r="C2" s="384"/>
      <c r="D2" s="384"/>
      <c r="E2" s="384"/>
      <c r="F2" s="384"/>
      <c r="G2" s="384"/>
      <c r="H2"/>
    </row>
    <row r="3" spans="1:8" ht="18" x14ac:dyDescent="0.25">
      <c r="A3" s="384" t="s">
        <v>439</v>
      </c>
      <c r="B3" s="384"/>
      <c r="C3" s="384"/>
      <c r="D3" s="384"/>
      <c r="E3" s="384"/>
      <c r="F3" s="384"/>
      <c r="G3" s="384"/>
      <c r="H3"/>
    </row>
    <row r="4" spans="1:8" ht="18" x14ac:dyDescent="0.25">
      <c r="A4" s="384" t="s">
        <v>440</v>
      </c>
      <c r="B4" s="384"/>
      <c r="C4" s="384"/>
      <c r="D4" s="384"/>
      <c r="E4" s="384"/>
      <c r="F4" s="384"/>
      <c r="G4" s="384"/>
      <c r="H4"/>
    </row>
    <row r="5" spans="1:8" ht="18" x14ac:dyDescent="0.25">
      <c r="A5" s="163"/>
      <c r="B5" s="163"/>
      <c r="C5" s="163"/>
      <c r="D5" s="163"/>
      <c r="E5" s="163"/>
      <c r="F5" s="188"/>
    </row>
    <row r="6" spans="1:8" ht="18" x14ac:dyDescent="0.25">
      <c r="A6" s="385" t="s">
        <v>19</v>
      </c>
      <c r="B6" s="385"/>
      <c r="C6" s="385"/>
      <c r="D6" s="385"/>
      <c r="E6" s="385"/>
      <c r="F6" s="385"/>
      <c r="G6" s="385"/>
      <c r="H6"/>
    </row>
    <row r="7" spans="1:8" ht="18" x14ac:dyDescent="0.25">
      <c r="A7" s="163"/>
      <c r="B7" s="163"/>
      <c r="C7" s="163"/>
      <c r="D7" s="163"/>
      <c r="E7" s="163"/>
      <c r="F7" s="188"/>
    </row>
    <row r="8" spans="1:8" ht="15.75" x14ac:dyDescent="0.25">
      <c r="A8" s="9"/>
      <c r="B8" s="9"/>
    </row>
    <row r="9" spans="1:8" ht="13.5" customHeight="1" x14ac:dyDescent="0.2">
      <c r="A9" s="386" t="s">
        <v>2</v>
      </c>
      <c r="B9" s="386" t="s">
        <v>20</v>
      </c>
      <c r="C9" s="386" t="s">
        <v>3</v>
      </c>
      <c r="D9" s="386" t="s">
        <v>4</v>
      </c>
      <c r="E9" s="386" t="s">
        <v>5</v>
      </c>
      <c r="F9" s="398" t="s">
        <v>6</v>
      </c>
      <c r="G9" s="396" t="s">
        <v>441</v>
      </c>
      <c r="H9" s="396" t="s">
        <v>442</v>
      </c>
    </row>
    <row r="10" spans="1:8" ht="13.5" customHeight="1" x14ac:dyDescent="0.2">
      <c r="A10" s="387"/>
      <c r="B10" s="387"/>
      <c r="C10" s="387"/>
      <c r="D10" s="387"/>
      <c r="E10" s="387"/>
      <c r="F10" s="399"/>
      <c r="G10" s="397"/>
      <c r="H10" s="397"/>
    </row>
    <row r="11" spans="1:8" x14ac:dyDescent="0.2">
      <c r="A11" s="387"/>
      <c r="B11" s="387"/>
      <c r="C11" s="387"/>
      <c r="D11" s="387"/>
      <c r="E11" s="387"/>
      <c r="F11" s="189" t="s">
        <v>13</v>
      </c>
      <c r="G11" s="397"/>
      <c r="H11" s="397"/>
    </row>
    <row r="12" spans="1:8" ht="13.5" thickBot="1" x14ac:dyDescent="0.25">
      <c r="A12" s="388"/>
      <c r="B12" s="388"/>
      <c r="C12" s="388"/>
      <c r="D12" s="388"/>
      <c r="E12" s="388"/>
      <c r="F12" s="190" t="s">
        <v>16</v>
      </c>
      <c r="G12" s="397"/>
      <c r="H12" s="397"/>
    </row>
    <row r="13" spans="1:8" s="22" customFormat="1" ht="14.25" thickTop="1" x14ac:dyDescent="0.2">
      <c r="A13" s="23" t="s">
        <v>143</v>
      </c>
      <c r="B13" s="23" t="s">
        <v>144</v>
      </c>
      <c r="C13" s="23" t="s">
        <v>145</v>
      </c>
      <c r="D13" s="23" t="s">
        <v>146</v>
      </c>
      <c r="E13" s="23" t="s">
        <v>147</v>
      </c>
      <c r="F13" s="191" t="s">
        <v>148</v>
      </c>
      <c r="G13" s="212" t="s">
        <v>149</v>
      </c>
      <c r="H13" s="212" t="s">
        <v>150</v>
      </c>
    </row>
    <row r="14" spans="1:8" ht="13.5" x14ac:dyDescent="0.25">
      <c r="A14" s="1"/>
      <c r="B14" s="1"/>
      <c r="C14" s="2"/>
      <c r="D14" s="3"/>
      <c r="E14" s="2"/>
      <c r="F14" s="192"/>
      <c r="G14" s="206"/>
      <c r="H14" s="206"/>
    </row>
    <row r="15" spans="1:8" ht="30" x14ac:dyDescent="0.25">
      <c r="A15" s="4"/>
      <c r="B15" s="11" t="s">
        <v>21</v>
      </c>
      <c r="C15" s="14" t="s">
        <v>85</v>
      </c>
      <c r="D15" s="5"/>
      <c r="E15" s="6"/>
      <c r="F15" s="210">
        <f>SUM(F16:F63)</f>
        <v>20593525</v>
      </c>
      <c r="G15" s="208">
        <v>36726000</v>
      </c>
      <c r="H15" s="208">
        <f>G15-F15</f>
        <v>16132475</v>
      </c>
    </row>
    <row r="16" spans="1:8" ht="13.5" x14ac:dyDescent="0.25">
      <c r="A16" s="4"/>
      <c r="B16" s="12" t="s">
        <v>39</v>
      </c>
      <c r="C16" s="34" t="s">
        <v>86</v>
      </c>
      <c r="D16" s="5"/>
      <c r="E16" s="6"/>
      <c r="F16" s="193">
        <v>1825800</v>
      </c>
      <c r="G16" s="207"/>
      <c r="H16" s="207"/>
    </row>
    <row r="17" spans="1:8" ht="26.25" x14ac:dyDescent="0.25">
      <c r="A17" s="4"/>
      <c r="B17" s="12" t="s">
        <v>40</v>
      </c>
      <c r="C17" s="34" t="s">
        <v>87</v>
      </c>
      <c r="D17" s="5"/>
      <c r="E17" s="5"/>
      <c r="F17" s="194">
        <v>260000</v>
      </c>
      <c r="G17" s="207"/>
      <c r="H17" s="207"/>
    </row>
    <row r="18" spans="1:8" ht="26.25" x14ac:dyDescent="0.25">
      <c r="A18" s="4"/>
      <c r="B18" s="12" t="s">
        <v>41</v>
      </c>
      <c r="C18" s="34" t="s">
        <v>88</v>
      </c>
      <c r="D18" s="5"/>
      <c r="E18" s="5"/>
      <c r="F18" s="194">
        <v>80000</v>
      </c>
      <c r="G18" s="207"/>
      <c r="H18" s="207"/>
    </row>
    <row r="19" spans="1:8" ht="13.5" x14ac:dyDescent="0.25">
      <c r="A19" s="4"/>
      <c r="B19" s="12" t="s">
        <v>42</v>
      </c>
      <c r="C19" s="34" t="s">
        <v>89</v>
      </c>
      <c r="D19" s="5"/>
      <c r="E19" s="5"/>
      <c r="F19" s="194">
        <v>1439600</v>
      </c>
      <c r="G19" s="207"/>
      <c r="H19" s="207"/>
    </row>
    <row r="20" spans="1:8" ht="13.5" x14ac:dyDescent="0.25">
      <c r="A20" s="4"/>
      <c r="B20" s="12" t="s">
        <v>43</v>
      </c>
      <c r="C20" s="34" t="s">
        <v>90</v>
      </c>
      <c r="D20" s="5"/>
      <c r="E20" s="5"/>
      <c r="F20" s="194">
        <v>120000</v>
      </c>
      <c r="G20" s="207"/>
      <c r="H20" s="207"/>
    </row>
    <row r="21" spans="1:8" ht="13.5" x14ac:dyDescent="0.25">
      <c r="A21" s="4"/>
      <c r="B21" s="12" t="s">
        <v>44</v>
      </c>
      <c r="C21" s="34" t="s">
        <v>91</v>
      </c>
      <c r="D21" s="5"/>
      <c r="E21" s="5"/>
      <c r="F21" s="194">
        <v>185250</v>
      </c>
      <c r="G21" s="207"/>
      <c r="H21" s="207"/>
    </row>
    <row r="22" spans="1:8" ht="13.5" x14ac:dyDescent="0.25">
      <c r="A22" s="4"/>
      <c r="B22" s="12" t="s">
        <v>45</v>
      </c>
      <c r="C22" s="34" t="s">
        <v>92</v>
      </c>
      <c r="D22" s="5"/>
      <c r="E22" s="5"/>
      <c r="F22" s="194">
        <v>446650</v>
      </c>
      <c r="G22" s="207"/>
      <c r="H22" s="207"/>
    </row>
    <row r="23" spans="1:8" ht="13.5" x14ac:dyDescent="0.25">
      <c r="A23" s="4"/>
      <c r="B23" s="12" t="s">
        <v>46</v>
      </c>
      <c r="C23" s="34" t="s">
        <v>93</v>
      </c>
      <c r="D23" s="5"/>
      <c r="E23" s="5"/>
      <c r="F23" s="194">
        <v>697335</v>
      </c>
      <c r="G23" s="207"/>
      <c r="H23" s="207"/>
    </row>
    <row r="24" spans="1:8" ht="26.25" x14ac:dyDescent="0.25">
      <c r="A24" s="4"/>
      <c r="B24" s="12" t="s">
        <v>47</v>
      </c>
      <c r="C24" s="34" t="s">
        <v>94</v>
      </c>
      <c r="D24" s="5"/>
      <c r="E24" s="5"/>
      <c r="F24" s="194">
        <v>45250</v>
      </c>
      <c r="G24" s="207"/>
      <c r="H24" s="207"/>
    </row>
    <row r="25" spans="1:8" ht="13.5" x14ac:dyDescent="0.25">
      <c r="A25" s="4"/>
      <c r="B25" s="12" t="s">
        <v>48</v>
      </c>
      <c r="C25" s="34" t="s">
        <v>95</v>
      </c>
      <c r="D25" s="5"/>
      <c r="E25" s="5"/>
      <c r="F25" s="194">
        <v>673200</v>
      </c>
      <c r="G25" s="207"/>
      <c r="H25" s="207"/>
    </row>
    <row r="26" spans="1:8" ht="13.5" x14ac:dyDescent="0.25">
      <c r="A26" s="4"/>
      <c r="B26" s="12" t="s">
        <v>49</v>
      </c>
      <c r="C26" s="34" t="s">
        <v>96</v>
      </c>
      <c r="D26" s="5"/>
      <c r="E26" s="5"/>
      <c r="F26" s="194">
        <v>1576606</v>
      </c>
      <c r="G26" s="207"/>
      <c r="H26" s="207"/>
    </row>
    <row r="27" spans="1:8" ht="13.5" x14ac:dyDescent="0.25">
      <c r="A27" s="4"/>
      <c r="B27" s="12" t="s">
        <v>50</v>
      </c>
      <c r="C27" s="34" t="s">
        <v>97</v>
      </c>
      <c r="D27" s="5"/>
      <c r="E27" s="5"/>
      <c r="F27" s="194">
        <v>5042994</v>
      </c>
      <c r="G27" s="207"/>
      <c r="H27" s="207"/>
    </row>
    <row r="28" spans="1:8" s="58" customFormat="1" ht="52.5" customHeight="1" x14ac:dyDescent="0.2">
      <c r="A28" s="43"/>
      <c r="B28" s="57" t="s">
        <v>51</v>
      </c>
      <c r="C28" s="159" t="s">
        <v>98</v>
      </c>
      <c r="D28" s="41"/>
      <c r="E28" s="41"/>
      <c r="F28" s="195">
        <v>4594275</v>
      </c>
      <c r="G28" s="208"/>
      <c r="H28" s="208"/>
    </row>
    <row r="29" spans="1:8" s="58" customFormat="1" ht="16.5" customHeight="1" x14ac:dyDescent="0.2">
      <c r="A29" s="43"/>
      <c r="B29" s="57" t="s">
        <v>52</v>
      </c>
      <c r="C29" s="159" t="s">
        <v>99</v>
      </c>
      <c r="D29" s="41"/>
      <c r="E29" s="41"/>
      <c r="F29" s="196">
        <v>2423500</v>
      </c>
      <c r="G29" s="208"/>
      <c r="H29" s="208"/>
    </row>
    <row r="30" spans="1:8" s="36" customFormat="1" ht="26.25" x14ac:dyDescent="0.25">
      <c r="A30" s="4"/>
      <c r="B30" s="35"/>
      <c r="C30" s="38"/>
      <c r="D30" s="5" t="s">
        <v>287</v>
      </c>
      <c r="E30" s="38" t="s">
        <v>289</v>
      </c>
      <c r="F30" s="194"/>
      <c r="G30" s="207"/>
      <c r="H30" s="207"/>
    </row>
    <row r="31" spans="1:8" s="36" customFormat="1" ht="13.5" x14ac:dyDescent="0.25">
      <c r="A31" s="4"/>
      <c r="B31" s="35"/>
      <c r="C31" s="38"/>
      <c r="D31" s="5" t="s">
        <v>165</v>
      </c>
      <c r="E31" s="38" t="s">
        <v>290</v>
      </c>
      <c r="F31" s="194"/>
      <c r="G31" s="207"/>
      <c r="H31" s="207"/>
    </row>
    <row r="32" spans="1:8" s="36" customFormat="1" ht="13.5" x14ac:dyDescent="0.25">
      <c r="A32" s="4"/>
      <c r="B32" s="35"/>
      <c r="C32" s="37"/>
      <c r="D32" s="5"/>
      <c r="E32" s="37" t="s">
        <v>294</v>
      </c>
      <c r="F32" s="194"/>
      <c r="G32" s="207"/>
      <c r="H32" s="207"/>
    </row>
    <row r="33" spans="1:8" s="36" customFormat="1" ht="26.25" x14ac:dyDescent="0.25">
      <c r="A33" s="4"/>
      <c r="B33" s="35"/>
      <c r="C33" s="38"/>
      <c r="D33" s="5" t="s">
        <v>287</v>
      </c>
      <c r="E33" s="38" t="s">
        <v>291</v>
      </c>
      <c r="F33" s="194"/>
      <c r="G33" s="207"/>
      <c r="H33" s="207"/>
    </row>
    <row r="34" spans="1:8" s="36" customFormat="1" ht="26.25" x14ac:dyDescent="0.25">
      <c r="A34" s="4"/>
      <c r="B34" s="35"/>
      <c r="C34" s="38"/>
      <c r="D34" s="5" t="s">
        <v>293</v>
      </c>
      <c r="E34" s="38" t="s">
        <v>292</v>
      </c>
      <c r="F34" s="194"/>
      <c r="G34" s="207"/>
      <c r="H34" s="207"/>
    </row>
    <row r="35" spans="1:8" s="36" customFormat="1" ht="13.5" x14ac:dyDescent="0.25">
      <c r="A35" s="4"/>
      <c r="B35" s="35"/>
      <c r="C35" s="37"/>
      <c r="D35" s="5"/>
      <c r="E35" s="37" t="s">
        <v>296</v>
      </c>
      <c r="F35" s="194"/>
      <c r="G35" s="207"/>
      <c r="H35" s="207"/>
    </row>
    <row r="36" spans="1:8" s="36" customFormat="1" ht="26.25" x14ac:dyDescent="0.25">
      <c r="A36" s="4"/>
      <c r="B36" s="35"/>
      <c r="C36" s="38"/>
      <c r="D36" s="5" t="s">
        <v>298</v>
      </c>
      <c r="E36" s="38" t="s">
        <v>297</v>
      </c>
      <c r="F36" s="194"/>
      <c r="G36" s="207"/>
      <c r="H36" s="207"/>
    </row>
    <row r="37" spans="1:8" s="36" customFormat="1" ht="13.5" x14ac:dyDescent="0.25">
      <c r="A37" s="4"/>
      <c r="B37" s="35"/>
      <c r="C37" s="37"/>
      <c r="D37" s="5"/>
      <c r="E37" s="37" t="s">
        <v>295</v>
      </c>
      <c r="F37" s="194"/>
      <c r="G37" s="207"/>
      <c r="H37" s="207"/>
    </row>
    <row r="38" spans="1:8" s="36" customFormat="1" ht="13.5" x14ac:dyDescent="0.25">
      <c r="A38" s="4"/>
      <c r="B38" s="35"/>
      <c r="C38" s="38"/>
      <c r="D38" s="5" t="s">
        <v>300</v>
      </c>
      <c r="E38" s="38" t="s">
        <v>299</v>
      </c>
      <c r="F38" s="194"/>
      <c r="G38" s="207"/>
      <c r="H38" s="207"/>
    </row>
    <row r="39" spans="1:8" s="36" customFormat="1" ht="13.5" x14ac:dyDescent="0.25">
      <c r="A39" s="4"/>
      <c r="B39" s="35"/>
      <c r="C39" s="37"/>
      <c r="D39" s="5"/>
      <c r="E39" s="37" t="s">
        <v>301</v>
      </c>
      <c r="F39" s="194"/>
      <c r="G39" s="207"/>
      <c r="H39" s="207"/>
    </row>
    <row r="40" spans="1:8" s="36" customFormat="1" ht="26.25" x14ac:dyDescent="0.25">
      <c r="A40" s="4"/>
      <c r="B40" s="35"/>
      <c r="C40" s="38"/>
      <c r="D40" s="5" t="s">
        <v>287</v>
      </c>
      <c r="E40" s="38" t="s">
        <v>302</v>
      </c>
      <c r="F40" s="194"/>
      <c r="G40" s="207"/>
      <c r="H40" s="207"/>
    </row>
    <row r="41" spans="1:8" s="36" customFormat="1" ht="13.5" x14ac:dyDescent="0.25">
      <c r="A41" s="4"/>
      <c r="B41" s="35"/>
      <c r="C41" s="37"/>
      <c r="D41" s="5"/>
      <c r="E41" s="37" t="s">
        <v>303</v>
      </c>
      <c r="F41" s="194"/>
      <c r="G41" s="207"/>
      <c r="H41" s="207"/>
    </row>
    <row r="42" spans="1:8" s="36" customFormat="1" ht="13.5" x14ac:dyDescent="0.25">
      <c r="A42" s="4"/>
      <c r="B42" s="35"/>
      <c r="C42" s="38"/>
      <c r="D42" s="5" t="s">
        <v>287</v>
      </c>
      <c r="E42" s="38" t="s">
        <v>304</v>
      </c>
      <c r="F42" s="194"/>
      <c r="G42" s="207"/>
      <c r="H42" s="207"/>
    </row>
    <row r="43" spans="1:8" s="36" customFormat="1" ht="13.5" x14ac:dyDescent="0.25">
      <c r="A43" s="4"/>
      <c r="B43" s="35"/>
      <c r="C43" s="37"/>
      <c r="D43" s="5"/>
      <c r="E43" s="37" t="s">
        <v>305</v>
      </c>
      <c r="F43" s="194"/>
      <c r="G43" s="207"/>
      <c r="H43" s="207"/>
    </row>
    <row r="44" spans="1:8" s="36" customFormat="1" ht="13.5" x14ac:dyDescent="0.25">
      <c r="A44" s="4"/>
      <c r="B44" s="35"/>
      <c r="C44" s="38"/>
      <c r="D44" s="5" t="s">
        <v>287</v>
      </c>
      <c r="E44" s="38" t="s">
        <v>306</v>
      </c>
      <c r="F44" s="194"/>
      <c r="G44" s="207"/>
      <c r="H44" s="207"/>
    </row>
    <row r="45" spans="1:8" s="36" customFormat="1" ht="13.5" x14ac:dyDescent="0.25">
      <c r="A45" s="4"/>
      <c r="B45" s="35"/>
      <c r="C45" s="37"/>
      <c r="D45" s="5"/>
      <c r="E45" s="37" t="s">
        <v>307</v>
      </c>
      <c r="F45" s="194"/>
      <c r="G45" s="207"/>
      <c r="H45" s="207"/>
    </row>
    <row r="46" spans="1:8" s="36" customFormat="1" ht="26.25" x14ac:dyDescent="0.25">
      <c r="A46" s="4"/>
      <c r="B46" s="35"/>
      <c r="C46" s="38"/>
      <c r="D46" s="5" t="s">
        <v>287</v>
      </c>
      <c r="E46" s="38" t="s">
        <v>308</v>
      </c>
      <c r="F46" s="194"/>
      <c r="G46" s="207"/>
      <c r="H46" s="207"/>
    </row>
    <row r="47" spans="1:8" s="36" customFormat="1" ht="13.5" x14ac:dyDescent="0.25">
      <c r="A47" s="4"/>
      <c r="B47" s="35"/>
      <c r="C47" s="37"/>
      <c r="D47" s="5"/>
      <c r="E47" s="37" t="s">
        <v>309</v>
      </c>
      <c r="F47" s="194"/>
      <c r="G47" s="207"/>
      <c r="H47" s="207"/>
    </row>
    <row r="48" spans="1:8" s="58" customFormat="1" ht="16.5" customHeight="1" x14ac:dyDescent="0.2">
      <c r="A48" s="43"/>
      <c r="B48" s="57"/>
      <c r="C48" s="159"/>
      <c r="D48" s="41"/>
      <c r="E48" s="41"/>
      <c r="F48" s="195"/>
      <c r="G48" s="208"/>
      <c r="H48" s="208"/>
    </row>
    <row r="49" spans="1:8" s="58" customFormat="1" ht="16.5" customHeight="1" x14ac:dyDescent="0.2">
      <c r="A49" s="43"/>
      <c r="B49" s="57"/>
      <c r="C49" s="159"/>
      <c r="D49" s="41"/>
      <c r="E49" s="41"/>
      <c r="F49" s="195"/>
      <c r="G49" s="208"/>
      <c r="H49" s="208"/>
    </row>
    <row r="50" spans="1:8" s="58" customFormat="1" ht="52.5" customHeight="1" x14ac:dyDescent="0.2">
      <c r="A50" s="43"/>
      <c r="B50" s="57" t="s">
        <v>53</v>
      </c>
      <c r="C50" s="160" t="s">
        <v>100</v>
      </c>
      <c r="D50" s="41"/>
      <c r="E50" s="41"/>
      <c r="F50" s="195">
        <v>367000</v>
      </c>
      <c r="G50" s="208"/>
      <c r="H50" s="208"/>
    </row>
    <row r="51" spans="1:8" s="58" customFormat="1" ht="29.25" customHeight="1" x14ac:dyDescent="0.2">
      <c r="A51" s="43"/>
      <c r="B51" s="57" t="s">
        <v>54</v>
      </c>
      <c r="C51" s="159" t="s">
        <v>101</v>
      </c>
      <c r="D51" s="41"/>
      <c r="E51" s="41"/>
      <c r="F51" s="195">
        <v>108075</v>
      </c>
      <c r="G51" s="208"/>
      <c r="H51" s="208"/>
    </row>
    <row r="52" spans="1:8" s="58" customFormat="1" ht="12" customHeight="1" x14ac:dyDescent="0.2">
      <c r="A52" s="43"/>
      <c r="B52" s="57"/>
      <c r="C52" s="59"/>
      <c r="D52" s="41"/>
      <c r="E52" s="41"/>
      <c r="F52" s="195"/>
      <c r="G52" s="208"/>
      <c r="H52" s="208"/>
    </row>
    <row r="53" spans="1:8" s="36" customFormat="1" ht="27" x14ac:dyDescent="0.25">
      <c r="A53" s="4"/>
      <c r="B53" s="35" t="s">
        <v>73</v>
      </c>
      <c r="C53" s="38" t="s">
        <v>142</v>
      </c>
      <c r="D53" s="41" t="s">
        <v>141</v>
      </c>
      <c r="E53" s="33" t="s">
        <v>238</v>
      </c>
      <c r="F53" s="194">
        <v>100000</v>
      </c>
      <c r="G53" s="207"/>
      <c r="H53" s="207"/>
    </row>
    <row r="54" spans="1:8" s="36" customFormat="1" ht="13.5" x14ac:dyDescent="0.25">
      <c r="A54" s="4"/>
      <c r="B54" s="35"/>
      <c r="C54" s="38"/>
      <c r="D54" s="5"/>
      <c r="E54" s="42"/>
      <c r="F54" s="194"/>
      <c r="G54" s="207"/>
      <c r="H54" s="207"/>
    </row>
    <row r="55" spans="1:8" s="36" customFormat="1" ht="26.25" x14ac:dyDescent="0.25">
      <c r="A55" s="4"/>
      <c r="B55" s="35" t="s">
        <v>185</v>
      </c>
      <c r="C55" s="38" t="s">
        <v>160</v>
      </c>
      <c r="D55" s="41" t="s">
        <v>141</v>
      </c>
      <c r="E55" s="42" t="s">
        <v>241</v>
      </c>
      <c r="F55" s="194">
        <v>117580</v>
      </c>
      <c r="G55" s="207"/>
      <c r="H55" s="207"/>
    </row>
    <row r="56" spans="1:8" s="36" customFormat="1" ht="13.5" x14ac:dyDescent="0.25">
      <c r="A56" s="4"/>
      <c r="B56" s="35"/>
      <c r="C56" s="38"/>
      <c r="D56" s="5"/>
      <c r="E56" s="42"/>
      <c r="F56" s="194"/>
      <c r="G56" s="207"/>
      <c r="H56" s="207"/>
    </row>
    <row r="57" spans="1:8" s="36" customFormat="1" ht="27" x14ac:dyDescent="0.25">
      <c r="A57" s="4"/>
      <c r="B57" s="49" t="s">
        <v>74</v>
      </c>
      <c r="C57" s="38" t="s">
        <v>161</v>
      </c>
      <c r="D57" s="5" t="s">
        <v>141</v>
      </c>
      <c r="E57" s="33" t="s">
        <v>239</v>
      </c>
      <c r="F57" s="194">
        <v>117580</v>
      </c>
      <c r="G57" s="207"/>
      <c r="H57" s="207"/>
    </row>
    <row r="58" spans="1:8" s="36" customFormat="1" ht="13.5" x14ac:dyDescent="0.25">
      <c r="A58" s="4"/>
      <c r="B58" s="35"/>
      <c r="C58" s="38"/>
      <c r="D58" s="5"/>
      <c r="E58" s="42"/>
      <c r="F58" s="194"/>
      <c r="G58" s="207"/>
      <c r="H58" s="207"/>
    </row>
    <row r="59" spans="1:8" s="58" customFormat="1" ht="25.5" x14ac:dyDescent="0.2">
      <c r="A59" s="43"/>
      <c r="B59" s="57"/>
      <c r="C59" s="50" t="s">
        <v>248</v>
      </c>
      <c r="D59" s="41" t="s">
        <v>165</v>
      </c>
      <c r="E59" s="41" t="s">
        <v>249</v>
      </c>
      <c r="F59" s="195">
        <v>75260</v>
      </c>
      <c r="G59" s="208"/>
      <c r="H59" s="208"/>
    </row>
    <row r="60" spans="1:8" s="58" customFormat="1" ht="27" x14ac:dyDescent="0.2">
      <c r="A60" s="43"/>
      <c r="B60" s="57"/>
      <c r="C60" s="59" t="s">
        <v>251</v>
      </c>
      <c r="D60" s="41" t="s">
        <v>165</v>
      </c>
      <c r="E60" s="51" t="s">
        <v>252</v>
      </c>
      <c r="F60" s="195">
        <v>156580</v>
      </c>
      <c r="G60" s="208"/>
      <c r="H60" s="208"/>
    </row>
    <row r="61" spans="1:8" s="58" customFormat="1" ht="27" x14ac:dyDescent="0.2">
      <c r="A61" s="43"/>
      <c r="B61" s="57"/>
      <c r="C61" s="59" t="s">
        <v>253</v>
      </c>
      <c r="D61" s="41" t="s">
        <v>165</v>
      </c>
      <c r="E61" s="51" t="s">
        <v>254</v>
      </c>
      <c r="F61" s="195">
        <v>65250</v>
      </c>
      <c r="G61" s="208"/>
      <c r="H61" s="208"/>
    </row>
    <row r="62" spans="1:8" s="58" customFormat="1" ht="12" customHeight="1" x14ac:dyDescent="0.2">
      <c r="A62" s="43"/>
      <c r="B62" s="57"/>
      <c r="C62" s="59"/>
      <c r="D62" s="41"/>
      <c r="E62" s="41"/>
      <c r="F62" s="195"/>
      <c r="G62" s="208"/>
      <c r="H62" s="208"/>
    </row>
    <row r="63" spans="1:8" s="58" customFormat="1" ht="13.5" x14ac:dyDescent="0.2">
      <c r="A63" s="43"/>
      <c r="B63" s="57"/>
      <c r="C63" s="59" t="s">
        <v>162</v>
      </c>
      <c r="D63" s="41" t="s">
        <v>165</v>
      </c>
      <c r="E63" s="41" t="s">
        <v>247</v>
      </c>
      <c r="F63" s="195">
        <v>75740</v>
      </c>
      <c r="G63" s="208"/>
      <c r="H63" s="208"/>
    </row>
    <row r="64" spans="1:8" s="58" customFormat="1" ht="12" customHeight="1" x14ac:dyDescent="0.2">
      <c r="A64" s="43"/>
      <c r="B64" s="57"/>
      <c r="C64" s="59"/>
      <c r="D64" s="41"/>
      <c r="E64" s="41"/>
      <c r="F64" s="195"/>
      <c r="G64" s="208"/>
      <c r="H64" s="208"/>
    </row>
    <row r="65" spans="1:8" s="58" customFormat="1" ht="12" customHeight="1" x14ac:dyDescent="0.2">
      <c r="A65" s="43"/>
      <c r="B65" s="57"/>
      <c r="C65" s="59"/>
      <c r="D65" s="41"/>
      <c r="E65" s="41"/>
      <c r="F65" s="195"/>
      <c r="G65" s="208"/>
      <c r="H65" s="208"/>
    </row>
    <row r="66" spans="1:8" ht="13.5" x14ac:dyDescent="0.25">
      <c r="A66" s="4"/>
      <c r="B66" s="12"/>
      <c r="C66" s="15"/>
      <c r="D66" s="5"/>
      <c r="E66" s="5"/>
      <c r="F66" s="194"/>
      <c r="G66" s="207"/>
      <c r="H66" s="207"/>
    </row>
    <row r="67" spans="1:8" ht="30" x14ac:dyDescent="0.25">
      <c r="A67" s="4"/>
      <c r="B67" s="13" t="s">
        <v>22</v>
      </c>
      <c r="C67" s="164" t="s">
        <v>102</v>
      </c>
      <c r="D67" s="5"/>
      <c r="E67" s="5"/>
      <c r="F67" s="199">
        <f>SUM(F68:F83)</f>
        <v>4129405</v>
      </c>
      <c r="G67" s="208">
        <v>17253000</v>
      </c>
      <c r="H67" s="208">
        <f>G67-F67</f>
        <v>13123595</v>
      </c>
    </row>
    <row r="68" spans="1:8" s="31" customFormat="1" ht="13.5" x14ac:dyDescent="0.25">
      <c r="A68" s="25"/>
      <c r="B68" s="26" t="s">
        <v>55</v>
      </c>
      <c r="C68" s="24" t="s">
        <v>103</v>
      </c>
      <c r="D68" s="27"/>
      <c r="E68" s="27"/>
      <c r="F68" s="198"/>
      <c r="G68" s="207"/>
      <c r="H68" s="207"/>
    </row>
    <row r="69" spans="1:8" ht="13.5" x14ac:dyDescent="0.25">
      <c r="A69" s="4"/>
      <c r="B69" s="12" t="s">
        <v>56</v>
      </c>
      <c r="C69" s="15" t="s">
        <v>104</v>
      </c>
      <c r="D69" s="5"/>
      <c r="E69" s="5"/>
      <c r="F69" s="194">
        <v>525540</v>
      </c>
      <c r="G69" s="207"/>
      <c r="H69" s="207"/>
    </row>
    <row r="70" spans="1:8" ht="13.5" x14ac:dyDescent="0.25">
      <c r="A70" s="4"/>
      <c r="B70" s="12" t="s">
        <v>57</v>
      </c>
      <c r="C70" s="15" t="s">
        <v>105</v>
      </c>
      <c r="D70" s="5"/>
      <c r="E70" s="5"/>
      <c r="F70" s="194">
        <v>502350</v>
      </c>
      <c r="G70" s="207"/>
      <c r="H70" s="207"/>
    </row>
    <row r="71" spans="1:8" ht="13.5" x14ac:dyDescent="0.25">
      <c r="A71" s="4"/>
      <c r="B71" s="12" t="s">
        <v>58</v>
      </c>
      <c r="C71" s="15" t="s">
        <v>106</v>
      </c>
      <c r="D71" s="5"/>
      <c r="E71" s="5"/>
      <c r="F71" s="194"/>
      <c r="G71" s="207"/>
      <c r="H71" s="207"/>
    </row>
    <row r="72" spans="1:8" ht="13.5" x14ac:dyDescent="0.25">
      <c r="A72" s="4"/>
      <c r="B72" s="12" t="s">
        <v>59</v>
      </c>
      <c r="C72" s="15" t="s">
        <v>107</v>
      </c>
      <c r="D72" s="5"/>
      <c r="E72" s="5"/>
      <c r="F72" s="194">
        <v>210250</v>
      </c>
      <c r="G72" s="207"/>
      <c r="H72" s="207"/>
    </row>
    <row r="73" spans="1:8" ht="13.5" x14ac:dyDescent="0.25">
      <c r="A73" s="4"/>
      <c r="B73" s="12" t="s">
        <v>60</v>
      </c>
      <c r="C73" s="15" t="s">
        <v>108</v>
      </c>
      <c r="D73" s="5"/>
      <c r="E73" s="5"/>
      <c r="F73" s="194">
        <v>175000</v>
      </c>
      <c r="G73" s="207"/>
      <c r="H73" s="207"/>
    </row>
    <row r="74" spans="1:8" ht="26.25" x14ac:dyDescent="0.25">
      <c r="A74" s="4"/>
      <c r="B74" s="12" t="s">
        <v>61</v>
      </c>
      <c r="C74" s="15" t="s">
        <v>109</v>
      </c>
      <c r="D74" s="5"/>
      <c r="E74" s="5"/>
      <c r="F74" s="194">
        <v>650000</v>
      </c>
      <c r="G74" s="207"/>
      <c r="H74" s="207"/>
    </row>
    <row r="75" spans="1:8" ht="26.25" x14ac:dyDescent="0.25">
      <c r="A75" s="4"/>
      <c r="B75" s="12" t="s">
        <v>62</v>
      </c>
      <c r="C75" s="15" t="s">
        <v>110</v>
      </c>
      <c r="D75" s="5"/>
      <c r="E75" s="5"/>
      <c r="F75" s="194">
        <v>250750</v>
      </c>
      <c r="G75" s="207"/>
      <c r="H75" s="207"/>
    </row>
    <row r="76" spans="1:8" s="31" customFormat="1" ht="13.5" x14ac:dyDescent="0.25">
      <c r="A76" s="25"/>
      <c r="B76" s="26" t="s">
        <v>63</v>
      </c>
      <c r="C76" s="24" t="s">
        <v>111</v>
      </c>
      <c r="D76" s="27"/>
      <c r="E76" s="27"/>
      <c r="F76" s="198"/>
      <c r="G76" s="207"/>
      <c r="H76" s="207"/>
    </row>
    <row r="77" spans="1:8" s="31" customFormat="1" ht="13.5" x14ac:dyDescent="0.25">
      <c r="A77" s="25"/>
      <c r="B77" s="26"/>
      <c r="C77" s="24"/>
      <c r="D77" s="27"/>
      <c r="E77" s="27"/>
      <c r="F77" s="198"/>
      <c r="G77" s="207"/>
      <c r="H77" s="207"/>
    </row>
    <row r="78" spans="1:8" s="58" customFormat="1" ht="27" x14ac:dyDescent="0.2">
      <c r="A78" s="43"/>
      <c r="B78" s="57"/>
      <c r="C78" s="50" t="s">
        <v>259</v>
      </c>
      <c r="D78" s="41" t="s">
        <v>165</v>
      </c>
      <c r="E78" s="51" t="s">
        <v>260</v>
      </c>
      <c r="F78" s="195">
        <v>250000</v>
      </c>
      <c r="G78" s="208"/>
      <c r="H78" s="208"/>
    </row>
    <row r="79" spans="1:8" s="58" customFormat="1" ht="12" customHeight="1" x14ac:dyDescent="0.2">
      <c r="A79" s="43"/>
      <c r="B79" s="57"/>
      <c r="C79" s="59"/>
      <c r="D79" s="41"/>
      <c r="E79" s="41"/>
      <c r="F79" s="195"/>
      <c r="G79" s="208"/>
      <c r="H79" s="208"/>
    </row>
    <row r="80" spans="1:8" s="58" customFormat="1" ht="30" x14ac:dyDescent="0.2">
      <c r="A80" s="43"/>
      <c r="B80" s="60"/>
      <c r="C80" s="61" t="s">
        <v>255</v>
      </c>
      <c r="D80" s="41" t="s">
        <v>165</v>
      </c>
      <c r="E80" s="51" t="s">
        <v>256</v>
      </c>
      <c r="F80" s="195">
        <v>1500000</v>
      </c>
      <c r="G80" s="208"/>
      <c r="H80" s="208"/>
    </row>
    <row r="81" spans="1:8" s="58" customFormat="1" ht="15" x14ac:dyDescent="0.2">
      <c r="A81" s="43"/>
      <c r="B81" s="60"/>
      <c r="C81" s="62" t="s">
        <v>258</v>
      </c>
      <c r="D81" s="41"/>
      <c r="E81" s="41"/>
      <c r="F81" s="195"/>
      <c r="G81" s="208"/>
      <c r="H81" s="208"/>
    </row>
    <row r="82" spans="1:8" s="58" customFormat="1" ht="15" x14ac:dyDescent="0.2">
      <c r="A82" s="43"/>
      <c r="B82" s="60"/>
      <c r="C82" s="62"/>
      <c r="D82" s="41"/>
      <c r="E82" s="41"/>
      <c r="F82" s="195"/>
      <c r="G82" s="208"/>
      <c r="H82" s="208"/>
    </row>
    <row r="83" spans="1:8" s="58" customFormat="1" ht="13.5" x14ac:dyDescent="0.2">
      <c r="A83" s="43"/>
      <c r="B83" s="57"/>
      <c r="C83" s="59" t="s">
        <v>163</v>
      </c>
      <c r="D83" s="41" t="s">
        <v>165</v>
      </c>
      <c r="E83" s="41" t="s">
        <v>257</v>
      </c>
      <c r="F83" s="195">
        <v>65515</v>
      </c>
      <c r="G83" s="208"/>
      <c r="H83" s="208"/>
    </row>
    <row r="84" spans="1:8" ht="13.5" x14ac:dyDescent="0.25">
      <c r="A84" s="4"/>
      <c r="B84" s="12"/>
      <c r="C84" s="15"/>
      <c r="D84" s="5"/>
      <c r="E84" s="5"/>
      <c r="F84" s="194"/>
      <c r="G84" s="207"/>
      <c r="H84" s="207"/>
    </row>
    <row r="85" spans="1:8" ht="13.5" x14ac:dyDescent="0.25">
      <c r="A85" s="4"/>
      <c r="B85" s="12"/>
      <c r="C85" s="15"/>
      <c r="D85" s="5"/>
      <c r="E85" s="5"/>
      <c r="F85" s="194"/>
      <c r="G85" s="207"/>
      <c r="H85" s="207"/>
    </row>
    <row r="86" spans="1:8" s="58" customFormat="1" ht="30" x14ac:dyDescent="0.2">
      <c r="A86" s="43"/>
      <c r="B86" s="60" t="s">
        <v>424</v>
      </c>
      <c r="C86" s="165" t="s">
        <v>422</v>
      </c>
      <c r="D86" s="41"/>
      <c r="E86" s="41"/>
      <c r="F86" s="199">
        <f>SUM(F87)</f>
        <v>150000</v>
      </c>
      <c r="G86" s="208">
        <v>662000</v>
      </c>
      <c r="H86" s="208">
        <f>G86-F86</f>
        <v>512000</v>
      </c>
    </row>
    <row r="87" spans="1:8" ht="15" x14ac:dyDescent="0.25">
      <c r="A87" s="4"/>
      <c r="B87" s="12"/>
      <c r="C87" s="98" t="s">
        <v>423</v>
      </c>
      <c r="D87" s="5"/>
      <c r="E87" s="5"/>
      <c r="F87" s="194">
        <v>150000</v>
      </c>
      <c r="G87" s="207"/>
      <c r="H87" s="208"/>
    </row>
    <row r="88" spans="1:8" ht="13.5" x14ac:dyDescent="0.25">
      <c r="A88" s="4"/>
      <c r="B88" s="12"/>
      <c r="C88" s="15"/>
      <c r="D88" s="5"/>
      <c r="E88" s="5"/>
      <c r="F88" s="194"/>
      <c r="G88" s="207"/>
      <c r="H88" s="208"/>
    </row>
    <row r="89" spans="1:8" ht="13.5" x14ac:dyDescent="0.25">
      <c r="A89" s="4"/>
      <c r="B89" s="12"/>
      <c r="C89" s="15"/>
      <c r="D89" s="5"/>
      <c r="E89" s="5"/>
      <c r="F89" s="194"/>
      <c r="G89" s="207"/>
      <c r="H89" s="208"/>
    </row>
    <row r="90" spans="1:8" ht="30" x14ac:dyDescent="0.25">
      <c r="A90" s="4"/>
      <c r="B90" s="13" t="s">
        <v>23</v>
      </c>
      <c r="C90" s="164" t="s">
        <v>112</v>
      </c>
      <c r="D90" s="5"/>
      <c r="E90" s="5"/>
      <c r="F90" s="199">
        <f>SUM(F91:F93)</f>
        <v>1100000</v>
      </c>
      <c r="G90" s="208">
        <v>2205000</v>
      </c>
      <c r="H90" s="208">
        <f>G90-F90</f>
        <v>1105000</v>
      </c>
    </row>
    <row r="91" spans="1:8" ht="13.5" x14ac:dyDescent="0.25">
      <c r="A91" s="4"/>
      <c r="B91" s="12" t="s">
        <v>64</v>
      </c>
      <c r="C91" s="15" t="s">
        <v>113</v>
      </c>
      <c r="D91" s="5"/>
      <c r="E91" s="5"/>
      <c r="F91" s="194">
        <v>500000</v>
      </c>
      <c r="G91" s="207"/>
      <c r="H91" s="208"/>
    </row>
    <row r="92" spans="1:8" ht="13.5" x14ac:dyDescent="0.25">
      <c r="A92" s="4"/>
      <c r="B92" s="12" t="s">
        <v>65</v>
      </c>
      <c r="C92" s="15" t="s">
        <v>114</v>
      </c>
      <c r="D92" s="5"/>
      <c r="E92" s="5"/>
      <c r="F92" s="194">
        <v>600000</v>
      </c>
      <c r="G92" s="207"/>
      <c r="H92" s="208"/>
    </row>
    <row r="93" spans="1:8" ht="13.5" x14ac:dyDescent="0.25">
      <c r="A93" s="4"/>
      <c r="B93" s="12"/>
      <c r="C93" s="15"/>
      <c r="D93" s="5"/>
      <c r="E93" s="5"/>
      <c r="F93" s="194"/>
      <c r="G93" s="207"/>
      <c r="H93" s="208"/>
    </row>
    <row r="94" spans="1:8" ht="13.5" x14ac:dyDescent="0.25">
      <c r="A94" s="4"/>
      <c r="B94" s="12"/>
      <c r="C94" s="15"/>
      <c r="D94" s="5"/>
      <c r="E94" s="5"/>
      <c r="F94" s="194"/>
      <c r="G94" s="207"/>
      <c r="H94" s="208"/>
    </row>
    <row r="95" spans="1:8" s="58" customFormat="1" ht="30" x14ac:dyDescent="0.2">
      <c r="A95" s="43"/>
      <c r="B95" s="60" t="s">
        <v>24</v>
      </c>
      <c r="C95" s="165" t="s">
        <v>115</v>
      </c>
      <c r="D95" s="41"/>
      <c r="E95" s="41"/>
      <c r="F95" s="199">
        <f>SUM(F96:F123)</f>
        <v>3493200</v>
      </c>
      <c r="G95" s="208">
        <v>8963000</v>
      </c>
      <c r="H95" s="208">
        <f>G95-F95</f>
        <v>5469800</v>
      </c>
    </row>
    <row r="96" spans="1:8" s="58" customFormat="1" ht="15" x14ac:dyDescent="0.2">
      <c r="A96" s="43"/>
      <c r="B96" s="60"/>
      <c r="C96" s="69"/>
      <c r="D96" s="41"/>
      <c r="E96" s="41"/>
      <c r="F96" s="195"/>
      <c r="G96" s="208"/>
      <c r="H96" s="208"/>
    </row>
    <row r="97" spans="1:8" ht="13.5" x14ac:dyDescent="0.25">
      <c r="A97" s="4"/>
      <c r="B97" s="12" t="s">
        <v>66</v>
      </c>
      <c r="C97" s="15" t="s">
        <v>116</v>
      </c>
      <c r="D97" s="5" t="s">
        <v>275</v>
      </c>
      <c r="E97" s="5" t="s">
        <v>277</v>
      </c>
      <c r="F97" s="194">
        <v>41600</v>
      </c>
      <c r="G97" s="207"/>
      <c r="H97" s="207"/>
    </row>
    <row r="98" spans="1:8" ht="13.5" x14ac:dyDescent="0.25">
      <c r="A98" s="4"/>
      <c r="B98" s="12"/>
      <c r="C98" s="37"/>
      <c r="D98" s="5"/>
      <c r="E98" s="33" t="s">
        <v>276</v>
      </c>
      <c r="F98" s="194"/>
      <c r="G98" s="207"/>
      <c r="H98" s="207"/>
    </row>
    <row r="99" spans="1:8" ht="13.5" x14ac:dyDescent="0.25">
      <c r="A99" s="4"/>
      <c r="B99" s="12"/>
      <c r="C99" s="38" t="s">
        <v>278</v>
      </c>
      <c r="D99" s="5" t="s">
        <v>275</v>
      </c>
      <c r="E99" s="5" t="s">
        <v>279</v>
      </c>
      <c r="F99" s="194">
        <v>41600</v>
      </c>
      <c r="G99" s="207"/>
      <c r="H99" s="207"/>
    </row>
    <row r="100" spans="1:8" ht="13.5" x14ac:dyDescent="0.25">
      <c r="A100" s="4"/>
      <c r="B100" s="12"/>
      <c r="C100" s="15"/>
      <c r="D100" s="5"/>
      <c r="E100" s="42" t="s">
        <v>276</v>
      </c>
      <c r="F100" s="194"/>
      <c r="G100" s="207"/>
      <c r="H100" s="207"/>
    </row>
    <row r="101" spans="1:8" s="36" customFormat="1" ht="13.5" x14ac:dyDescent="0.25">
      <c r="A101" s="4"/>
      <c r="B101" s="35"/>
      <c r="C101" s="38" t="s">
        <v>280</v>
      </c>
      <c r="D101" s="5" t="s">
        <v>165</v>
      </c>
      <c r="E101" s="5" t="s">
        <v>281</v>
      </c>
      <c r="F101" s="194">
        <v>250000</v>
      </c>
      <c r="G101" s="207"/>
      <c r="H101" s="207"/>
    </row>
    <row r="102" spans="1:8" s="36" customFormat="1" ht="13.5" x14ac:dyDescent="0.25">
      <c r="A102" s="4"/>
      <c r="B102" s="35"/>
      <c r="C102" s="38"/>
      <c r="D102" s="5"/>
      <c r="E102" s="42" t="s">
        <v>282</v>
      </c>
      <c r="F102" s="194"/>
      <c r="G102" s="207"/>
      <c r="H102" s="207"/>
    </row>
    <row r="103" spans="1:8" s="36" customFormat="1" ht="27" x14ac:dyDescent="0.25">
      <c r="A103" s="4"/>
      <c r="B103" s="35"/>
      <c r="C103" s="38" t="s">
        <v>283</v>
      </c>
      <c r="D103" s="5" t="s">
        <v>284</v>
      </c>
      <c r="E103" s="32" t="s">
        <v>285</v>
      </c>
      <c r="F103" s="194">
        <v>550000</v>
      </c>
      <c r="G103" s="207"/>
      <c r="H103" s="207"/>
    </row>
    <row r="104" spans="1:8" s="36" customFormat="1" ht="13.5" x14ac:dyDescent="0.25">
      <c r="A104" s="4"/>
      <c r="B104" s="35"/>
      <c r="C104" s="38"/>
      <c r="D104" s="5"/>
      <c r="E104" s="5"/>
      <c r="F104" s="194"/>
      <c r="G104" s="207"/>
      <c r="H104" s="207"/>
    </row>
    <row r="105" spans="1:8" s="36" customFormat="1" ht="27" x14ac:dyDescent="0.25">
      <c r="A105" s="4"/>
      <c r="B105" s="35"/>
      <c r="C105" s="38" t="s">
        <v>286</v>
      </c>
      <c r="D105" s="5" t="s">
        <v>287</v>
      </c>
      <c r="E105" s="32" t="s">
        <v>288</v>
      </c>
      <c r="F105" s="194">
        <v>350000</v>
      </c>
      <c r="G105" s="207"/>
      <c r="H105" s="207"/>
    </row>
    <row r="106" spans="1:8" s="58" customFormat="1" ht="15" x14ac:dyDescent="0.2">
      <c r="A106" s="43"/>
      <c r="B106" s="60"/>
      <c r="C106" s="69"/>
      <c r="D106" s="41"/>
      <c r="E106" s="41"/>
      <c r="F106" s="195"/>
      <c r="G106" s="208"/>
      <c r="H106" s="208"/>
    </row>
    <row r="107" spans="1:8" s="58" customFormat="1" ht="15" x14ac:dyDescent="0.2">
      <c r="A107" s="43"/>
      <c r="B107" s="60"/>
      <c r="C107" s="69"/>
      <c r="D107" s="41"/>
      <c r="E107" s="41"/>
      <c r="F107" s="195"/>
      <c r="G107" s="208"/>
      <c r="H107" s="208"/>
    </row>
    <row r="108" spans="1:8" ht="27" x14ac:dyDescent="0.25">
      <c r="A108" s="4"/>
      <c r="B108" s="12" t="s">
        <v>67</v>
      </c>
      <c r="C108" s="38" t="s">
        <v>183</v>
      </c>
      <c r="D108" s="5" t="s">
        <v>165</v>
      </c>
      <c r="E108" s="32" t="s">
        <v>184</v>
      </c>
      <c r="F108" s="194">
        <v>150000</v>
      </c>
      <c r="G108" s="207"/>
      <c r="H108" s="207"/>
    </row>
    <row r="109" spans="1:8" ht="13.5" x14ac:dyDescent="0.25">
      <c r="A109" s="4"/>
      <c r="B109" s="12"/>
      <c r="C109" s="15"/>
      <c r="D109" s="5"/>
      <c r="E109" s="5"/>
      <c r="F109" s="194"/>
      <c r="G109" s="207"/>
      <c r="H109" s="207"/>
    </row>
    <row r="110" spans="1:8" ht="27" x14ac:dyDescent="0.25">
      <c r="A110" s="4"/>
      <c r="B110" s="12" t="s">
        <v>72</v>
      </c>
      <c r="C110" s="38" t="s">
        <v>212</v>
      </c>
      <c r="D110" s="5" t="s">
        <v>165</v>
      </c>
      <c r="E110" s="32" t="s">
        <v>213</v>
      </c>
      <c r="F110" s="194">
        <v>240000</v>
      </c>
      <c r="G110" s="207"/>
      <c r="H110" s="207"/>
    </row>
    <row r="111" spans="1:8" ht="13.5" x14ac:dyDescent="0.25">
      <c r="A111" s="4"/>
      <c r="B111" s="12"/>
      <c r="C111" s="15"/>
      <c r="D111" s="5"/>
      <c r="E111" s="5"/>
      <c r="F111" s="194"/>
      <c r="G111" s="207"/>
      <c r="H111" s="207"/>
    </row>
    <row r="112" spans="1:8" ht="27" x14ac:dyDescent="0.25">
      <c r="A112" s="4"/>
      <c r="B112" s="35" t="s">
        <v>359</v>
      </c>
      <c r="C112" s="38" t="s">
        <v>214</v>
      </c>
      <c r="D112" s="5" t="s">
        <v>165</v>
      </c>
      <c r="E112" s="32" t="s">
        <v>215</v>
      </c>
      <c r="F112" s="194">
        <v>240000</v>
      </c>
      <c r="G112" s="207"/>
      <c r="H112" s="207"/>
    </row>
    <row r="113" spans="1:8" ht="13.5" x14ac:dyDescent="0.25">
      <c r="A113" s="4"/>
      <c r="B113" s="12"/>
      <c r="C113" s="15"/>
      <c r="D113" s="5"/>
      <c r="E113" s="5"/>
      <c r="F113" s="194"/>
      <c r="G113" s="207"/>
      <c r="H113" s="207"/>
    </row>
    <row r="114" spans="1:8" ht="27" x14ac:dyDescent="0.25">
      <c r="A114" s="4"/>
      <c r="B114" s="35" t="s">
        <v>359</v>
      </c>
      <c r="C114" s="38" t="s">
        <v>216</v>
      </c>
      <c r="D114" s="5" t="s">
        <v>165</v>
      </c>
      <c r="E114" s="32" t="s">
        <v>217</v>
      </c>
      <c r="F114" s="194">
        <v>630000</v>
      </c>
      <c r="G114" s="207"/>
      <c r="H114" s="207"/>
    </row>
    <row r="115" spans="1:8" ht="13.5" x14ac:dyDescent="0.25">
      <c r="A115" s="4"/>
      <c r="B115" s="12"/>
      <c r="C115" s="15"/>
      <c r="D115" s="5"/>
      <c r="E115" s="5"/>
      <c r="F115" s="194"/>
      <c r="G115" s="207"/>
      <c r="H115" s="207"/>
    </row>
    <row r="116" spans="1:8" ht="27" x14ac:dyDescent="0.25">
      <c r="A116" s="4"/>
      <c r="B116" s="35" t="s">
        <v>359</v>
      </c>
      <c r="C116" s="38" t="s">
        <v>218</v>
      </c>
      <c r="D116" s="5" t="s">
        <v>165</v>
      </c>
      <c r="E116" s="32" t="s">
        <v>219</v>
      </c>
      <c r="F116" s="194">
        <v>240000</v>
      </c>
      <c r="G116" s="207"/>
      <c r="H116" s="207"/>
    </row>
    <row r="117" spans="1:8" ht="13.5" x14ac:dyDescent="0.25">
      <c r="A117" s="4"/>
      <c r="B117" s="12"/>
      <c r="C117" s="15"/>
      <c r="D117" s="5"/>
      <c r="E117" s="5"/>
      <c r="F117" s="194"/>
      <c r="G117" s="207"/>
      <c r="H117" s="207"/>
    </row>
    <row r="118" spans="1:8" ht="40.5" x14ac:dyDescent="0.25">
      <c r="A118" s="4"/>
      <c r="B118" s="35" t="s">
        <v>359</v>
      </c>
      <c r="C118" s="38" t="s">
        <v>220</v>
      </c>
      <c r="D118" s="32" t="s">
        <v>165</v>
      </c>
      <c r="E118" s="32" t="s">
        <v>221</v>
      </c>
      <c r="F118" s="194">
        <v>240000</v>
      </c>
      <c r="G118" s="207"/>
      <c r="H118" s="207"/>
    </row>
    <row r="119" spans="1:8" ht="13.5" x14ac:dyDescent="0.25">
      <c r="A119" s="4"/>
      <c r="B119" s="12"/>
      <c r="C119" s="15"/>
      <c r="D119" s="5"/>
      <c r="E119" s="5"/>
      <c r="F119" s="194"/>
      <c r="G119" s="207"/>
      <c r="H119" s="207"/>
    </row>
    <row r="120" spans="1:8" ht="40.5" x14ac:dyDescent="0.25">
      <c r="A120" s="4"/>
      <c r="B120" s="35" t="s">
        <v>359</v>
      </c>
      <c r="C120" s="38" t="s">
        <v>222</v>
      </c>
      <c r="D120" s="5" t="s">
        <v>165</v>
      </c>
      <c r="E120" s="32" t="s">
        <v>224</v>
      </c>
      <c r="F120" s="194">
        <v>260000</v>
      </c>
      <c r="G120" s="207"/>
      <c r="H120" s="207"/>
    </row>
    <row r="121" spans="1:8" ht="13.5" x14ac:dyDescent="0.25">
      <c r="A121" s="4"/>
      <c r="B121" s="12"/>
      <c r="C121" s="15"/>
      <c r="D121" s="5"/>
      <c r="E121" s="5"/>
      <c r="F121" s="194"/>
      <c r="G121" s="207"/>
      <c r="H121" s="207"/>
    </row>
    <row r="122" spans="1:8" ht="27" x14ac:dyDescent="0.25">
      <c r="A122" s="4"/>
      <c r="B122" s="35" t="s">
        <v>359</v>
      </c>
      <c r="C122" s="38" t="s">
        <v>223</v>
      </c>
      <c r="D122" s="5" t="s">
        <v>165</v>
      </c>
      <c r="E122" s="32" t="s">
        <v>225</v>
      </c>
      <c r="F122" s="194">
        <v>260000</v>
      </c>
      <c r="G122" s="207"/>
      <c r="H122" s="207"/>
    </row>
    <row r="123" spans="1:8" ht="13.5" x14ac:dyDescent="0.25">
      <c r="A123" s="4"/>
      <c r="B123" s="12"/>
      <c r="C123" s="15"/>
      <c r="D123" s="5"/>
      <c r="E123" s="5"/>
      <c r="F123" s="194"/>
      <c r="G123" s="207"/>
      <c r="H123" s="207"/>
    </row>
    <row r="124" spans="1:8" ht="13.5" x14ac:dyDescent="0.25">
      <c r="A124" s="4"/>
      <c r="B124" s="12"/>
      <c r="C124" s="15"/>
      <c r="D124" s="5"/>
      <c r="E124" s="5"/>
      <c r="F124" s="194"/>
      <c r="G124" s="207"/>
      <c r="H124" s="207"/>
    </row>
    <row r="125" spans="1:8" ht="13.5" x14ac:dyDescent="0.25">
      <c r="A125" s="4"/>
      <c r="B125" s="12"/>
      <c r="C125" s="15"/>
      <c r="D125" s="5"/>
      <c r="E125" s="5"/>
      <c r="F125" s="194"/>
      <c r="G125" s="207"/>
      <c r="H125" s="207"/>
    </row>
    <row r="126" spans="1:8" ht="45" x14ac:dyDescent="0.25">
      <c r="A126" s="4"/>
      <c r="B126" s="13" t="s">
        <v>25</v>
      </c>
      <c r="C126" s="164" t="s">
        <v>117</v>
      </c>
      <c r="D126" s="5"/>
      <c r="E126" s="5"/>
      <c r="F126" s="199">
        <f>SUM(F127:F132)</f>
        <v>130000</v>
      </c>
      <c r="G126" s="208">
        <v>286000</v>
      </c>
      <c r="H126" s="208">
        <f>G126-F126</f>
        <v>156000</v>
      </c>
    </row>
    <row r="127" spans="1:8" ht="26.25" x14ac:dyDescent="0.25">
      <c r="A127" s="4"/>
      <c r="B127" s="12" t="s">
        <v>68</v>
      </c>
      <c r="C127" s="15" t="s">
        <v>118</v>
      </c>
      <c r="D127" s="5"/>
      <c r="E127" s="5"/>
      <c r="F127" s="194">
        <v>30000</v>
      </c>
      <c r="G127" s="208"/>
      <c r="H127" s="208"/>
    </row>
    <row r="128" spans="1:8" ht="13.5" x14ac:dyDescent="0.25">
      <c r="A128" s="4"/>
      <c r="B128" s="12"/>
      <c r="C128" s="37" t="s">
        <v>425</v>
      </c>
      <c r="D128" s="5"/>
      <c r="E128" s="5"/>
      <c r="F128" s="194"/>
      <c r="G128" s="208"/>
      <c r="H128" s="208"/>
    </row>
    <row r="129" spans="1:8" ht="13.5" x14ac:dyDescent="0.25">
      <c r="A129" s="4"/>
      <c r="B129" s="12"/>
      <c r="C129" s="37" t="s">
        <v>426</v>
      </c>
      <c r="D129" s="5"/>
      <c r="E129" s="5"/>
      <c r="F129" s="194"/>
      <c r="G129" s="208"/>
      <c r="H129" s="208"/>
    </row>
    <row r="130" spans="1:8" ht="13.5" x14ac:dyDescent="0.25">
      <c r="A130" s="4"/>
      <c r="B130" s="12"/>
      <c r="C130" s="37"/>
      <c r="D130" s="5"/>
      <c r="E130" s="5"/>
      <c r="F130" s="194"/>
      <c r="G130" s="208"/>
      <c r="H130" s="208"/>
    </row>
    <row r="131" spans="1:8" ht="13.5" x14ac:dyDescent="0.25">
      <c r="A131" s="4"/>
      <c r="B131" s="12" t="s">
        <v>69</v>
      </c>
      <c r="C131" s="38" t="s">
        <v>427</v>
      </c>
      <c r="D131" s="5"/>
      <c r="E131" s="5"/>
      <c r="F131" s="194">
        <v>100000</v>
      </c>
      <c r="G131" s="208"/>
      <c r="H131" s="208"/>
    </row>
    <row r="132" spans="1:8" ht="13.5" x14ac:dyDescent="0.25">
      <c r="A132" s="4"/>
      <c r="B132" s="12"/>
      <c r="C132" s="37" t="s">
        <v>428</v>
      </c>
      <c r="D132" s="5"/>
      <c r="E132" s="5"/>
      <c r="F132" s="194"/>
      <c r="G132" s="208"/>
      <c r="H132" s="208"/>
    </row>
    <row r="133" spans="1:8" ht="13.5" x14ac:dyDescent="0.25">
      <c r="A133" s="4"/>
      <c r="B133" s="12"/>
      <c r="C133" s="37" t="s">
        <v>429</v>
      </c>
      <c r="D133" s="5"/>
      <c r="E133" s="5"/>
      <c r="F133" s="194"/>
      <c r="G133" s="208"/>
      <c r="H133" s="208"/>
    </row>
    <row r="134" spans="1:8" ht="13.5" x14ac:dyDescent="0.25">
      <c r="A134" s="4"/>
      <c r="B134" s="12"/>
      <c r="C134" s="15"/>
      <c r="D134" s="5"/>
      <c r="E134" s="5"/>
      <c r="F134" s="194"/>
      <c r="G134" s="208"/>
      <c r="H134" s="208"/>
    </row>
    <row r="135" spans="1:8" ht="13.5" x14ac:dyDescent="0.25">
      <c r="A135" s="4"/>
      <c r="B135" s="12"/>
      <c r="C135" s="15"/>
      <c r="D135" s="5"/>
      <c r="E135" s="5"/>
      <c r="F135" s="194"/>
      <c r="G135" s="208"/>
      <c r="H135" s="208"/>
    </row>
    <row r="136" spans="1:8" ht="26.25" x14ac:dyDescent="0.25">
      <c r="A136" s="4"/>
      <c r="B136" s="60" t="s">
        <v>26</v>
      </c>
      <c r="C136" s="166" t="s">
        <v>119</v>
      </c>
      <c r="D136" s="5"/>
      <c r="E136" s="5"/>
      <c r="F136" s="199">
        <f>SUM(F137:F172)</f>
        <v>10113081</v>
      </c>
      <c r="G136" s="208">
        <v>10120000</v>
      </c>
      <c r="H136" s="208">
        <f>G136-F136</f>
        <v>6919</v>
      </c>
    </row>
    <row r="137" spans="1:8" ht="13.5" x14ac:dyDescent="0.25">
      <c r="A137" s="4"/>
      <c r="B137" s="157" t="s">
        <v>70</v>
      </c>
      <c r="C137" s="38" t="s">
        <v>120</v>
      </c>
      <c r="D137" s="5"/>
      <c r="E137" s="5"/>
      <c r="F137" s="194">
        <v>1375000</v>
      </c>
      <c r="G137" s="208"/>
      <c r="H137" s="208"/>
    </row>
    <row r="138" spans="1:8" ht="13.5" x14ac:dyDescent="0.25">
      <c r="A138" s="4"/>
      <c r="B138" s="157"/>
      <c r="C138" s="38"/>
      <c r="D138" s="5"/>
      <c r="E138" s="5"/>
      <c r="F138" s="194"/>
      <c r="G138" s="208"/>
      <c r="H138" s="208"/>
    </row>
    <row r="139" spans="1:8" s="48" customFormat="1" ht="27" x14ac:dyDescent="0.2">
      <c r="A139" s="43"/>
      <c r="B139" s="49" t="s">
        <v>76</v>
      </c>
      <c r="C139" s="50" t="s">
        <v>126</v>
      </c>
      <c r="D139" s="41" t="s">
        <v>141</v>
      </c>
      <c r="E139" s="51" t="s">
        <v>242</v>
      </c>
      <c r="F139" s="195">
        <v>415520</v>
      </c>
      <c r="G139" s="208"/>
      <c r="H139" s="208"/>
    </row>
    <row r="140" spans="1:8" s="36" customFormat="1" ht="13.5" x14ac:dyDescent="0.25">
      <c r="A140" s="4"/>
      <c r="B140" s="35"/>
      <c r="C140" s="38"/>
      <c r="D140" s="5"/>
      <c r="E140" s="5"/>
      <c r="F140" s="194"/>
      <c r="G140" s="208"/>
      <c r="H140" s="208"/>
    </row>
    <row r="141" spans="1:8" s="36" customFormat="1" ht="27" x14ac:dyDescent="0.25">
      <c r="A141" s="4"/>
      <c r="B141" s="49" t="s">
        <v>348</v>
      </c>
      <c r="C141" s="38" t="s">
        <v>157</v>
      </c>
      <c r="D141" s="41" t="s">
        <v>141</v>
      </c>
      <c r="E141" s="32" t="s">
        <v>243</v>
      </c>
      <c r="F141" s="194">
        <v>500000</v>
      </c>
      <c r="G141" s="208"/>
      <c r="H141" s="208"/>
    </row>
    <row r="142" spans="1:8" s="36" customFormat="1" ht="13.5" x14ac:dyDescent="0.25">
      <c r="A142" s="4"/>
      <c r="B142" s="49"/>
      <c r="C142" s="38"/>
      <c r="D142" s="41"/>
      <c r="E142" s="32"/>
      <c r="F142" s="194"/>
      <c r="G142" s="208"/>
      <c r="H142" s="208"/>
    </row>
    <row r="143" spans="1:8" s="48" customFormat="1" ht="40.5" x14ac:dyDescent="0.2">
      <c r="A143" s="43"/>
      <c r="B143" s="49" t="s">
        <v>75</v>
      </c>
      <c r="C143" s="50" t="s">
        <v>156</v>
      </c>
      <c r="D143" s="41" t="s">
        <v>141</v>
      </c>
      <c r="E143" s="52" t="s">
        <v>240</v>
      </c>
      <c r="F143" s="197">
        <v>1600000</v>
      </c>
      <c r="G143" s="208"/>
      <c r="H143" s="208"/>
    </row>
    <row r="144" spans="1:8" s="36" customFormat="1" ht="13.5" x14ac:dyDescent="0.25">
      <c r="A144" s="4"/>
      <c r="B144" s="35"/>
      <c r="C144" s="38"/>
      <c r="D144" s="41"/>
      <c r="E144" s="32"/>
      <c r="F144" s="194"/>
      <c r="G144" s="208"/>
      <c r="H144" s="208"/>
    </row>
    <row r="145" spans="1:8" s="36" customFormat="1" ht="40.5" x14ac:dyDescent="0.25">
      <c r="A145" s="4"/>
      <c r="B145" s="49" t="s">
        <v>349</v>
      </c>
      <c r="C145" s="38" t="s">
        <v>158</v>
      </c>
      <c r="D145" s="41" t="s">
        <v>141</v>
      </c>
      <c r="E145" s="32" t="s">
        <v>244</v>
      </c>
      <c r="F145" s="194">
        <v>391725</v>
      </c>
      <c r="G145" s="208"/>
      <c r="H145" s="208"/>
    </row>
    <row r="146" spans="1:8" s="36" customFormat="1" ht="13.5" x14ac:dyDescent="0.25">
      <c r="A146" s="4"/>
      <c r="B146" s="35"/>
      <c r="C146" s="38"/>
      <c r="D146" s="41"/>
      <c r="E146" s="32"/>
      <c r="F146" s="194"/>
      <c r="G146" s="208"/>
      <c r="H146" s="208"/>
    </row>
    <row r="147" spans="1:8" s="36" customFormat="1" ht="40.5" x14ac:dyDescent="0.25">
      <c r="A147" s="4"/>
      <c r="B147" s="49" t="s">
        <v>350</v>
      </c>
      <c r="C147" s="38" t="s">
        <v>159</v>
      </c>
      <c r="D147" s="41" t="s">
        <v>141</v>
      </c>
      <c r="E147" s="32" t="s">
        <v>245</v>
      </c>
      <c r="F147" s="194">
        <v>117580</v>
      </c>
      <c r="G147" s="208"/>
      <c r="H147" s="208"/>
    </row>
    <row r="148" spans="1:8" ht="13.5" x14ac:dyDescent="0.25">
      <c r="A148" s="4"/>
      <c r="B148" s="157"/>
      <c r="C148" s="38"/>
      <c r="D148" s="5"/>
      <c r="E148" s="5"/>
      <c r="F148" s="194"/>
      <c r="G148" s="208"/>
      <c r="H148" s="208"/>
    </row>
    <row r="149" spans="1:8" s="58" customFormat="1" ht="13.5" x14ac:dyDescent="0.2">
      <c r="A149" s="43"/>
      <c r="B149" s="57"/>
      <c r="C149" s="50" t="s">
        <v>261</v>
      </c>
      <c r="D149" s="41" t="s">
        <v>141</v>
      </c>
      <c r="E149" s="41" t="s">
        <v>262</v>
      </c>
      <c r="F149" s="195">
        <v>2100000</v>
      </c>
      <c r="G149" s="208"/>
      <c r="H149" s="208"/>
    </row>
    <row r="150" spans="1:8" s="58" customFormat="1" ht="13.5" x14ac:dyDescent="0.2">
      <c r="A150" s="43"/>
      <c r="B150" s="57"/>
      <c r="C150" s="63" t="s">
        <v>263</v>
      </c>
      <c r="D150" s="41"/>
      <c r="E150" s="41"/>
      <c r="F150" s="195"/>
      <c r="G150" s="208"/>
      <c r="H150" s="208"/>
    </row>
    <row r="151" spans="1:8" s="58" customFormat="1" ht="27" x14ac:dyDescent="0.2">
      <c r="A151" s="43"/>
      <c r="B151" s="57"/>
      <c r="C151" s="63" t="s">
        <v>264</v>
      </c>
      <c r="D151" s="41" t="s">
        <v>141</v>
      </c>
      <c r="E151" s="51" t="s">
        <v>260</v>
      </c>
      <c r="F151" s="195">
        <v>900000</v>
      </c>
      <c r="G151" s="208"/>
      <c r="H151" s="208"/>
    </row>
    <row r="152" spans="1:8" s="58" customFormat="1" ht="27" x14ac:dyDescent="0.2">
      <c r="A152" s="43"/>
      <c r="B152" s="57"/>
      <c r="C152" s="63" t="s">
        <v>265</v>
      </c>
      <c r="D152" s="41" t="s">
        <v>141</v>
      </c>
      <c r="E152" s="51" t="s">
        <v>266</v>
      </c>
      <c r="F152" s="195">
        <v>215890</v>
      </c>
      <c r="G152" s="208"/>
      <c r="H152" s="208"/>
    </row>
    <row r="153" spans="1:8" s="58" customFormat="1" ht="54" x14ac:dyDescent="0.2">
      <c r="A153" s="43"/>
      <c r="B153" s="57"/>
      <c r="C153" s="63" t="s">
        <v>267</v>
      </c>
      <c r="D153" s="41" t="s">
        <v>141</v>
      </c>
      <c r="E153" s="64" t="s">
        <v>268</v>
      </c>
      <c r="F153" s="195">
        <v>125560</v>
      </c>
      <c r="G153" s="208"/>
      <c r="H153" s="208"/>
    </row>
    <row r="154" spans="1:8" s="58" customFormat="1" ht="27" x14ac:dyDescent="0.2">
      <c r="A154" s="43"/>
      <c r="B154" s="57"/>
      <c r="C154" s="50" t="s">
        <v>269</v>
      </c>
      <c r="D154" s="41" t="s">
        <v>165</v>
      </c>
      <c r="E154" s="51" t="s">
        <v>270</v>
      </c>
      <c r="F154" s="195">
        <v>251125</v>
      </c>
      <c r="G154" s="208"/>
      <c r="H154" s="208"/>
    </row>
    <row r="155" spans="1:8" s="58" customFormat="1" ht="40.5" x14ac:dyDescent="0.2">
      <c r="A155" s="43"/>
      <c r="B155" s="57"/>
      <c r="C155" s="50" t="s">
        <v>271</v>
      </c>
      <c r="D155" s="41" t="s">
        <v>165</v>
      </c>
      <c r="E155" s="51" t="s">
        <v>272</v>
      </c>
      <c r="F155" s="195">
        <v>195521</v>
      </c>
      <c r="G155" s="208"/>
      <c r="H155" s="208"/>
    </row>
    <row r="156" spans="1:8" s="58" customFormat="1" ht="27" x14ac:dyDescent="0.2">
      <c r="A156" s="43"/>
      <c r="B156" s="57"/>
      <c r="C156" s="50" t="s">
        <v>273</v>
      </c>
      <c r="D156" s="41" t="s">
        <v>165</v>
      </c>
      <c r="E156" s="51" t="s">
        <v>274</v>
      </c>
      <c r="F156" s="195">
        <v>127515</v>
      </c>
      <c r="G156" s="208"/>
      <c r="H156" s="208"/>
    </row>
    <row r="157" spans="1:8" ht="13.5" x14ac:dyDescent="0.25">
      <c r="A157" s="4"/>
      <c r="B157" s="157"/>
      <c r="C157" s="38"/>
      <c r="D157" s="5"/>
      <c r="E157" s="5"/>
      <c r="F157" s="194"/>
      <c r="G157" s="208"/>
      <c r="H157" s="208"/>
    </row>
    <row r="158" spans="1:8" s="36" customFormat="1" ht="27" x14ac:dyDescent="0.25">
      <c r="A158" s="4"/>
      <c r="B158" s="35"/>
      <c r="C158" s="37" t="s">
        <v>415</v>
      </c>
      <c r="D158" s="5" t="s">
        <v>141</v>
      </c>
      <c r="E158" s="32" t="s">
        <v>174</v>
      </c>
      <c r="F158" s="194">
        <v>385520</v>
      </c>
      <c r="G158" s="208"/>
      <c r="H158" s="208"/>
    </row>
    <row r="159" spans="1:8" s="36" customFormat="1" ht="13.5" x14ac:dyDescent="0.25">
      <c r="A159" s="4"/>
      <c r="B159" s="35"/>
      <c r="C159" s="37" t="s">
        <v>416</v>
      </c>
      <c r="D159" s="5" t="s">
        <v>141</v>
      </c>
      <c r="E159" s="5" t="s">
        <v>175</v>
      </c>
      <c r="F159" s="194">
        <v>115525</v>
      </c>
      <c r="G159" s="208"/>
      <c r="H159" s="208"/>
    </row>
    <row r="160" spans="1:8" s="36" customFormat="1" ht="40.5" x14ac:dyDescent="0.25">
      <c r="A160" s="4"/>
      <c r="B160" s="35"/>
      <c r="C160" s="37" t="s">
        <v>414</v>
      </c>
      <c r="D160" s="5" t="s">
        <v>173</v>
      </c>
      <c r="E160" s="32" t="s">
        <v>176</v>
      </c>
      <c r="F160" s="194">
        <v>87250</v>
      </c>
      <c r="G160" s="208"/>
      <c r="H160" s="208"/>
    </row>
    <row r="161" spans="1:8" s="36" customFormat="1" ht="27" x14ac:dyDescent="0.25">
      <c r="A161" s="4"/>
      <c r="B161" s="35"/>
      <c r="C161" s="37" t="s">
        <v>413</v>
      </c>
      <c r="D161" s="5" t="s">
        <v>173</v>
      </c>
      <c r="E161" s="32" t="s">
        <v>177</v>
      </c>
      <c r="F161" s="194">
        <v>45000</v>
      </c>
      <c r="G161" s="208"/>
      <c r="H161" s="208"/>
    </row>
    <row r="162" spans="1:8" ht="13.5" x14ac:dyDescent="0.25">
      <c r="A162" s="4"/>
      <c r="B162" s="157"/>
      <c r="C162" s="38"/>
      <c r="D162" s="5"/>
      <c r="E162" s="5"/>
      <c r="F162" s="194"/>
      <c r="G162" s="208"/>
      <c r="H162" s="208"/>
    </row>
    <row r="163" spans="1:8" s="36" customFormat="1" ht="40.5" x14ac:dyDescent="0.25">
      <c r="A163" s="4"/>
      <c r="B163" s="35"/>
      <c r="C163" s="37" t="s">
        <v>412</v>
      </c>
      <c r="D163" s="5" t="s">
        <v>165</v>
      </c>
      <c r="E163" s="32" t="s">
        <v>178</v>
      </c>
      <c r="F163" s="194">
        <v>215125</v>
      </c>
      <c r="G163" s="208"/>
      <c r="H163" s="208"/>
    </row>
    <row r="164" spans="1:8" s="36" customFormat="1" ht="40.5" x14ac:dyDescent="0.25">
      <c r="A164" s="4"/>
      <c r="B164" s="35"/>
      <c r="C164" s="37" t="s">
        <v>411</v>
      </c>
      <c r="D164" s="5" t="s">
        <v>165</v>
      </c>
      <c r="E164" s="32" t="s">
        <v>179</v>
      </c>
      <c r="F164" s="194">
        <v>215560</v>
      </c>
      <c r="G164" s="208"/>
      <c r="H164" s="208"/>
    </row>
    <row r="165" spans="1:8" s="36" customFormat="1" ht="13.5" x14ac:dyDescent="0.25">
      <c r="A165" s="4"/>
      <c r="B165" s="35"/>
      <c r="C165" s="37"/>
      <c r="D165" s="5"/>
      <c r="E165" s="32"/>
      <c r="F165" s="194"/>
      <c r="G165" s="208"/>
      <c r="H165" s="208"/>
    </row>
    <row r="166" spans="1:8" s="36" customFormat="1" ht="27" x14ac:dyDescent="0.25">
      <c r="A166" s="4"/>
      <c r="B166" s="35"/>
      <c r="C166" s="37" t="s">
        <v>417</v>
      </c>
      <c r="D166" s="5" t="s">
        <v>165</v>
      </c>
      <c r="E166" s="32" t="s">
        <v>166</v>
      </c>
      <c r="F166" s="194">
        <v>35000</v>
      </c>
      <c r="G166" s="207"/>
      <c r="H166" s="207"/>
    </row>
    <row r="167" spans="1:8" s="36" customFormat="1" ht="27" x14ac:dyDescent="0.25">
      <c r="A167" s="4"/>
      <c r="B167" s="35"/>
      <c r="C167" s="37" t="s">
        <v>418</v>
      </c>
      <c r="D167" s="5" t="s">
        <v>165</v>
      </c>
      <c r="E167" s="32" t="s">
        <v>167</v>
      </c>
      <c r="F167" s="194">
        <v>250000</v>
      </c>
      <c r="G167" s="207"/>
      <c r="H167" s="207"/>
    </row>
    <row r="168" spans="1:8" s="36" customFormat="1" ht="27" x14ac:dyDescent="0.25">
      <c r="A168" s="4"/>
      <c r="B168" s="35"/>
      <c r="C168" s="37" t="s">
        <v>419</v>
      </c>
      <c r="D168" s="5"/>
      <c r="E168" s="32" t="s">
        <v>168</v>
      </c>
      <c r="F168" s="194">
        <v>107500</v>
      </c>
      <c r="G168" s="207"/>
      <c r="H168" s="207"/>
    </row>
    <row r="169" spans="1:8" s="36" customFormat="1" ht="13.5" x14ac:dyDescent="0.25">
      <c r="A169" s="4"/>
      <c r="B169" s="35"/>
      <c r="C169" s="37"/>
      <c r="D169" s="5"/>
      <c r="E169" s="32"/>
      <c r="F169" s="194"/>
      <c r="G169" s="208"/>
      <c r="H169" s="208"/>
    </row>
    <row r="170" spans="1:8" s="36" customFormat="1" ht="26.25" x14ac:dyDescent="0.25">
      <c r="A170" s="4"/>
      <c r="B170" s="35"/>
      <c r="C170" s="37" t="s">
        <v>169</v>
      </c>
      <c r="D170" s="5" t="s">
        <v>141</v>
      </c>
      <c r="E170" s="5" t="s">
        <v>171</v>
      </c>
      <c r="F170" s="194">
        <v>125515</v>
      </c>
      <c r="G170" s="207"/>
      <c r="H170" s="207"/>
    </row>
    <row r="171" spans="1:8" s="36" customFormat="1" ht="27" x14ac:dyDescent="0.25">
      <c r="A171" s="4"/>
      <c r="B171" s="35"/>
      <c r="C171" s="37" t="s">
        <v>170</v>
      </c>
      <c r="D171" s="5" t="s">
        <v>141</v>
      </c>
      <c r="E171" s="33" t="s">
        <v>172</v>
      </c>
      <c r="F171" s="194">
        <v>215650</v>
      </c>
      <c r="G171" s="207"/>
      <c r="H171" s="207"/>
    </row>
    <row r="172" spans="1:8" s="36" customFormat="1" ht="13.5" x14ac:dyDescent="0.25">
      <c r="A172" s="4"/>
      <c r="B172" s="35"/>
      <c r="C172" s="37"/>
      <c r="D172" s="5"/>
      <c r="E172" s="32"/>
      <c r="F172" s="194"/>
      <c r="G172" s="208"/>
      <c r="H172" s="208"/>
    </row>
    <row r="173" spans="1:8" ht="13.5" x14ac:dyDescent="0.25">
      <c r="A173" s="4"/>
      <c r="B173" s="12"/>
      <c r="C173" s="15"/>
      <c r="D173" s="5"/>
      <c r="E173" s="5"/>
      <c r="F173" s="194"/>
      <c r="G173" s="208"/>
      <c r="H173" s="208"/>
    </row>
    <row r="174" spans="1:8" s="58" customFormat="1" ht="30" x14ac:dyDescent="0.2">
      <c r="A174" s="43"/>
      <c r="B174" s="60" t="s">
        <v>27</v>
      </c>
      <c r="C174" s="165" t="s">
        <v>121</v>
      </c>
      <c r="D174" s="41"/>
      <c r="E174" s="41"/>
      <c r="F174" s="199">
        <f>SUM(F175:F200)</f>
        <v>5060000</v>
      </c>
      <c r="G174" s="208">
        <v>1388000</v>
      </c>
      <c r="H174" s="208">
        <f>G174-F174</f>
        <v>-3672000</v>
      </c>
    </row>
    <row r="175" spans="1:8" ht="27" x14ac:dyDescent="0.25">
      <c r="A175" s="4"/>
      <c r="B175" s="97" t="s">
        <v>351</v>
      </c>
      <c r="C175" s="38" t="s">
        <v>180</v>
      </c>
      <c r="D175" s="5" t="s">
        <v>181</v>
      </c>
      <c r="E175" s="32" t="s">
        <v>182</v>
      </c>
      <c r="F175" s="194">
        <v>150000</v>
      </c>
      <c r="G175" s="208"/>
      <c r="H175" s="208"/>
    </row>
    <row r="176" spans="1:8" ht="13.5" x14ac:dyDescent="0.25">
      <c r="A176" s="4"/>
      <c r="B176" s="12"/>
      <c r="C176" s="15"/>
      <c r="D176" s="5"/>
      <c r="E176" s="5"/>
      <c r="F176" s="194"/>
      <c r="G176" s="207"/>
      <c r="H176" s="207"/>
    </row>
    <row r="177" spans="1:8" ht="27" x14ac:dyDescent="0.25">
      <c r="A177" s="4"/>
      <c r="B177" s="97" t="s">
        <v>352</v>
      </c>
      <c r="C177" s="38" t="s">
        <v>186</v>
      </c>
      <c r="D177" s="5" t="s">
        <v>165</v>
      </c>
      <c r="E177" s="32" t="s">
        <v>187</v>
      </c>
      <c r="F177" s="194">
        <v>220000</v>
      </c>
      <c r="G177" s="207"/>
      <c r="H177" s="207"/>
    </row>
    <row r="178" spans="1:8" ht="13.5" x14ac:dyDescent="0.25">
      <c r="A178" s="4"/>
      <c r="B178" s="12"/>
      <c r="C178" s="15"/>
      <c r="D178" s="5"/>
      <c r="E178" s="5"/>
      <c r="F178" s="194"/>
      <c r="G178" s="207"/>
      <c r="H178" s="207"/>
    </row>
    <row r="179" spans="1:8" ht="27" x14ac:dyDescent="0.25">
      <c r="A179" s="4"/>
      <c r="B179" s="97" t="s">
        <v>353</v>
      </c>
      <c r="C179" s="38" t="s">
        <v>188</v>
      </c>
      <c r="D179" s="5" t="s">
        <v>165</v>
      </c>
      <c r="E179" s="32" t="s">
        <v>189</v>
      </c>
      <c r="F179" s="194">
        <v>690000</v>
      </c>
      <c r="G179" s="207"/>
      <c r="H179" s="207"/>
    </row>
    <row r="180" spans="1:8" ht="13.5" x14ac:dyDescent="0.25">
      <c r="A180" s="4"/>
      <c r="B180" s="12"/>
      <c r="C180" s="15"/>
      <c r="D180" s="5"/>
      <c r="E180" s="5"/>
      <c r="F180" s="194"/>
      <c r="G180" s="207"/>
      <c r="H180" s="207"/>
    </row>
    <row r="181" spans="1:8" ht="27" x14ac:dyDescent="0.25">
      <c r="A181" s="4"/>
      <c r="B181" s="97" t="s">
        <v>354</v>
      </c>
      <c r="C181" s="38" t="s">
        <v>190</v>
      </c>
      <c r="D181" s="5" t="s">
        <v>165</v>
      </c>
      <c r="E181" s="32" t="s">
        <v>191</v>
      </c>
      <c r="F181" s="194">
        <v>600000</v>
      </c>
      <c r="G181" s="207"/>
      <c r="H181" s="207"/>
    </row>
    <row r="182" spans="1:8" ht="13.5" x14ac:dyDescent="0.25">
      <c r="A182" s="4"/>
      <c r="B182" s="12"/>
      <c r="C182" s="15"/>
      <c r="D182" s="5"/>
      <c r="E182" s="5"/>
      <c r="F182" s="194"/>
      <c r="G182" s="207"/>
      <c r="H182" s="207"/>
    </row>
    <row r="183" spans="1:8" ht="27" x14ac:dyDescent="0.25">
      <c r="A183" s="4"/>
      <c r="B183" s="97" t="s">
        <v>355</v>
      </c>
      <c r="C183" s="38" t="s">
        <v>192</v>
      </c>
      <c r="D183" s="5" t="s">
        <v>165</v>
      </c>
      <c r="E183" s="32" t="s">
        <v>193</v>
      </c>
      <c r="F183" s="194">
        <v>220000</v>
      </c>
      <c r="G183" s="207"/>
      <c r="H183" s="207"/>
    </row>
    <row r="184" spans="1:8" ht="13.5" x14ac:dyDescent="0.25">
      <c r="A184" s="4"/>
      <c r="B184" s="12"/>
      <c r="C184" s="15"/>
      <c r="D184" s="5"/>
      <c r="E184" s="5"/>
      <c r="F184" s="194"/>
      <c r="G184" s="207"/>
      <c r="H184" s="207"/>
    </row>
    <row r="185" spans="1:8" ht="13.5" x14ac:dyDescent="0.25">
      <c r="A185" s="4"/>
      <c r="B185" s="12"/>
      <c r="C185" s="15"/>
      <c r="D185" s="5"/>
      <c r="E185" s="5"/>
      <c r="F185" s="194"/>
      <c r="G185" s="207"/>
      <c r="H185" s="207"/>
    </row>
    <row r="186" spans="1:8" ht="15" x14ac:dyDescent="0.25">
      <c r="A186" s="4"/>
      <c r="B186" s="97" t="s">
        <v>71</v>
      </c>
      <c r="C186" s="38" t="s">
        <v>198</v>
      </c>
      <c r="D186" s="5" t="s">
        <v>141</v>
      </c>
      <c r="E186" s="5" t="s">
        <v>199</v>
      </c>
      <c r="F186" s="194">
        <v>290000</v>
      </c>
      <c r="G186" s="207"/>
      <c r="H186" s="207"/>
    </row>
    <row r="187" spans="1:8" s="58" customFormat="1" ht="27" x14ac:dyDescent="0.25">
      <c r="A187" s="43"/>
      <c r="B187" s="97" t="s">
        <v>356</v>
      </c>
      <c r="C187" s="50" t="s">
        <v>194</v>
      </c>
      <c r="D187" s="41" t="s">
        <v>141</v>
      </c>
      <c r="E187" s="51" t="s">
        <v>195</v>
      </c>
      <c r="F187" s="195">
        <v>440000</v>
      </c>
      <c r="G187" s="208"/>
      <c r="H187" s="208"/>
    </row>
    <row r="188" spans="1:8" ht="27" x14ac:dyDescent="0.25">
      <c r="A188" s="4"/>
      <c r="B188" s="97" t="s">
        <v>357</v>
      </c>
      <c r="C188" s="38" t="s">
        <v>196</v>
      </c>
      <c r="D188" s="5" t="s">
        <v>141</v>
      </c>
      <c r="E188" s="32" t="s">
        <v>197</v>
      </c>
      <c r="F188" s="194">
        <v>420000</v>
      </c>
      <c r="G188" s="207"/>
      <c r="H188" s="207"/>
    </row>
    <row r="189" spans="1:8" ht="13.5" x14ac:dyDescent="0.25">
      <c r="A189" s="4"/>
      <c r="B189" s="12"/>
      <c r="C189" s="15"/>
      <c r="D189" s="5"/>
      <c r="E189" s="5"/>
      <c r="F189" s="194"/>
      <c r="G189" s="207"/>
      <c r="H189" s="207"/>
    </row>
    <row r="190" spans="1:8" ht="15" x14ac:dyDescent="0.25">
      <c r="A190" s="4"/>
      <c r="B190" s="97" t="s">
        <v>358</v>
      </c>
      <c r="C190" s="38" t="s">
        <v>200</v>
      </c>
      <c r="D190" s="5" t="s">
        <v>165</v>
      </c>
      <c r="E190" s="5" t="s">
        <v>201</v>
      </c>
      <c r="F190" s="194">
        <v>90000</v>
      </c>
      <c r="G190" s="207"/>
      <c r="H190" s="207"/>
    </row>
    <row r="191" spans="1:8" ht="13.5" x14ac:dyDescent="0.25">
      <c r="A191" s="4"/>
      <c r="B191" s="12"/>
      <c r="C191" s="15"/>
      <c r="D191" s="5"/>
      <c r="E191" s="5"/>
      <c r="F191" s="194"/>
      <c r="G191" s="207"/>
      <c r="H191" s="207"/>
    </row>
    <row r="192" spans="1:8" ht="15" x14ac:dyDescent="0.25">
      <c r="A192" s="4"/>
      <c r="B192" s="97" t="s">
        <v>358</v>
      </c>
      <c r="C192" s="38" t="s">
        <v>202</v>
      </c>
      <c r="D192" s="5" t="s">
        <v>165</v>
      </c>
      <c r="E192" s="5" t="s">
        <v>203</v>
      </c>
      <c r="F192" s="194">
        <v>120000</v>
      </c>
      <c r="G192" s="207"/>
      <c r="H192" s="207"/>
    </row>
    <row r="193" spans="1:8" ht="13.5" x14ac:dyDescent="0.25">
      <c r="A193" s="4"/>
      <c r="B193" s="12"/>
      <c r="C193" s="15"/>
      <c r="D193" s="5"/>
      <c r="E193" s="5"/>
      <c r="F193" s="194"/>
      <c r="G193" s="207"/>
      <c r="H193" s="207"/>
    </row>
    <row r="194" spans="1:8" ht="15" x14ac:dyDescent="0.25">
      <c r="A194" s="4"/>
      <c r="B194" s="97" t="s">
        <v>358</v>
      </c>
      <c r="C194" s="38" t="s">
        <v>204</v>
      </c>
      <c r="D194" s="5" t="s">
        <v>165</v>
      </c>
      <c r="E194" s="5" t="s">
        <v>205</v>
      </c>
      <c r="F194" s="194">
        <v>690000</v>
      </c>
      <c r="G194" s="207"/>
      <c r="H194" s="207"/>
    </row>
    <row r="195" spans="1:8" ht="13.5" x14ac:dyDescent="0.25">
      <c r="A195" s="4"/>
      <c r="B195" s="12"/>
      <c r="C195" s="15"/>
      <c r="D195" s="5"/>
      <c r="E195" s="5"/>
      <c r="F195" s="194"/>
      <c r="G195" s="207"/>
      <c r="H195" s="207"/>
    </row>
    <row r="196" spans="1:8" ht="15" x14ac:dyDescent="0.25">
      <c r="A196" s="4"/>
      <c r="B196" s="97" t="s">
        <v>358</v>
      </c>
      <c r="C196" s="38" t="s">
        <v>207</v>
      </c>
      <c r="D196" s="5" t="s">
        <v>165</v>
      </c>
      <c r="E196" s="5" t="s">
        <v>206</v>
      </c>
      <c r="F196" s="194">
        <v>690000</v>
      </c>
      <c r="G196" s="207"/>
      <c r="H196" s="207"/>
    </row>
    <row r="197" spans="1:8" ht="13.5" x14ac:dyDescent="0.25">
      <c r="A197" s="4"/>
      <c r="B197" s="12"/>
      <c r="C197" s="15"/>
      <c r="D197" s="5"/>
      <c r="E197" s="5"/>
      <c r="F197" s="194"/>
      <c r="G197" s="207"/>
      <c r="H197" s="207"/>
    </row>
    <row r="198" spans="1:8" ht="27" x14ac:dyDescent="0.25">
      <c r="A198" s="4"/>
      <c r="B198" s="97" t="s">
        <v>358</v>
      </c>
      <c r="C198" s="38" t="s">
        <v>208</v>
      </c>
      <c r="D198" s="5" t="s">
        <v>165</v>
      </c>
      <c r="E198" s="32" t="s">
        <v>209</v>
      </c>
      <c r="F198" s="194">
        <v>220000</v>
      </c>
      <c r="G198" s="207"/>
      <c r="H198" s="207"/>
    </row>
    <row r="199" spans="1:8" ht="13.5" x14ac:dyDescent="0.25">
      <c r="A199" s="4"/>
      <c r="B199" s="12"/>
      <c r="C199" s="15"/>
      <c r="D199" s="5"/>
      <c r="E199" s="5"/>
      <c r="F199" s="194"/>
      <c r="G199" s="207"/>
      <c r="H199" s="207"/>
    </row>
    <row r="200" spans="1:8" ht="27" x14ac:dyDescent="0.25">
      <c r="A200" s="4"/>
      <c r="B200" s="97" t="s">
        <v>358</v>
      </c>
      <c r="C200" s="38" t="s">
        <v>210</v>
      </c>
      <c r="D200" s="5" t="s">
        <v>165</v>
      </c>
      <c r="E200" s="32" t="s">
        <v>211</v>
      </c>
      <c r="F200" s="194">
        <v>220000</v>
      </c>
      <c r="G200" s="207"/>
      <c r="H200" s="207"/>
    </row>
    <row r="201" spans="1:8" ht="13.5" x14ac:dyDescent="0.25">
      <c r="A201" s="4"/>
      <c r="B201" s="12"/>
      <c r="C201" s="15"/>
      <c r="D201" s="5"/>
      <c r="E201" s="5"/>
      <c r="F201" s="194"/>
      <c r="G201" s="207"/>
      <c r="H201" s="207"/>
    </row>
    <row r="202" spans="1:8" ht="13.5" x14ac:dyDescent="0.25">
      <c r="A202" s="4"/>
      <c r="B202" s="12"/>
      <c r="C202" s="15"/>
      <c r="D202" s="5"/>
      <c r="E202" s="5"/>
      <c r="F202" s="194"/>
      <c r="G202" s="207"/>
      <c r="H202" s="207"/>
    </row>
    <row r="203" spans="1:8" ht="30" x14ac:dyDescent="0.25">
      <c r="A203" s="4"/>
      <c r="B203" s="39" t="s">
        <v>29</v>
      </c>
      <c r="C203" s="168" t="s">
        <v>123</v>
      </c>
      <c r="D203" s="5"/>
      <c r="E203" s="5"/>
      <c r="F203" s="200">
        <f>SUM(F204:F204)</f>
        <v>0</v>
      </c>
      <c r="G203" s="207"/>
      <c r="H203" s="207"/>
    </row>
    <row r="204" spans="1:8" ht="13.5" x14ac:dyDescent="0.25">
      <c r="A204" s="4"/>
      <c r="B204" s="12"/>
      <c r="C204" s="15"/>
      <c r="D204" s="5"/>
      <c r="E204" s="5"/>
      <c r="F204" s="194"/>
      <c r="G204" s="207"/>
      <c r="H204" s="207"/>
    </row>
    <row r="205" spans="1:8" ht="13.5" x14ac:dyDescent="0.25">
      <c r="A205" s="4"/>
      <c r="B205" s="12"/>
      <c r="C205" s="15"/>
      <c r="D205" s="5"/>
      <c r="E205" s="5"/>
      <c r="F205" s="194"/>
      <c r="G205" s="207"/>
      <c r="H205" s="207"/>
    </row>
    <row r="206" spans="1:8" s="48" customFormat="1" ht="45" x14ac:dyDescent="0.2">
      <c r="A206" s="43"/>
      <c r="B206" s="44" t="s">
        <v>30</v>
      </c>
      <c r="C206" s="167" t="s">
        <v>124</v>
      </c>
      <c r="D206" s="41"/>
      <c r="E206" s="41"/>
      <c r="F206" s="201"/>
      <c r="G206" s="208"/>
      <c r="H206" s="208"/>
    </row>
    <row r="207" spans="1:8" s="36" customFormat="1" ht="13.5" x14ac:dyDescent="0.25">
      <c r="A207" s="4"/>
      <c r="B207" s="35"/>
      <c r="C207" s="38"/>
      <c r="D207" s="5"/>
      <c r="E207" s="5"/>
      <c r="F207" s="194"/>
      <c r="G207" s="207"/>
      <c r="H207" s="207"/>
    </row>
    <row r="208" spans="1:8" s="48" customFormat="1" ht="45" x14ac:dyDescent="0.2">
      <c r="A208" s="43"/>
      <c r="B208" s="44" t="s">
        <v>31</v>
      </c>
      <c r="C208" s="167" t="s">
        <v>125</v>
      </c>
      <c r="D208" s="41"/>
      <c r="E208" s="41"/>
      <c r="F208" s="201"/>
      <c r="G208" s="208"/>
      <c r="H208" s="208"/>
    </row>
    <row r="209" spans="1:8" s="36" customFormat="1" ht="13.5" x14ac:dyDescent="0.25">
      <c r="A209" s="4"/>
      <c r="B209" s="35"/>
      <c r="C209" s="38"/>
      <c r="D209" s="5"/>
      <c r="E209" s="5"/>
      <c r="F209" s="194"/>
      <c r="G209" s="207"/>
      <c r="H209" s="207"/>
    </row>
    <row r="210" spans="1:8" ht="13.5" x14ac:dyDescent="0.25">
      <c r="A210" s="4"/>
      <c r="B210" s="12"/>
      <c r="C210" s="15"/>
      <c r="D210" s="5"/>
      <c r="E210" s="5"/>
      <c r="F210" s="194"/>
      <c r="G210" s="207"/>
      <c r="H210" s="207"/>
    </row>
    <row r="211" spans="1:8" ht="26.25" x14ac:dyDescent="0.25">
      <c r="A211" s="4"/>
      <c r="B211" s="13" t="s">
        <v>32</v>
      </c>
      <c r="C211" s="166" t="s">
        <v>430</v>
      </c>
      <c r="D211" s="5"/>
      <c r="E211" s="5"/>
      <c r="F211" s="199">
        <f>SUM(F212:F218)</f>
        <v>75825736</v>
      </c>
      <c r="G211" s="208">
        <v>83599000</v>
      </c>
      <c r="H211" s="208">
        <f>G211-F211</f>
        <v>7773264</v>
      </c>
    </row>
    <row r="212" spans="1:8" ht="38.25" x14ac:dyDescent="0.25">
      <c r="A212" s="4"/>
      <c r="B212" s="57" t="s">
        <v>77</v>
      </c>
      <c r="C212" s="59" t="s">
        <v>127</v>
      </c>
      <c r="D212" s="5"/>
      <c r="E212" s="5"/>
      <c r="F212" s="194">
        <v>29248380</v>
      </c>
      <c r="G212" s="208"/>
      <c r="H212" s="208"/>
    </row>
    <row r="213" spans="1:8" ht="38.25" x14ac:dyDescent="0.25">
      <c r="A213" s="4"/>
      <c r="B213" s="57" t="s">
        <v>78</v>
      </c>
      <c r="C213" s="59" t="s">
        <v>128</v>
      </c>
      <c r="D213" s="5"/>
      <c r="E213" s="5"/>
      <c r="F213" s="194">
        <v>6098756</v>
      </c>
      <c r="G213" s="208"/>
      <c r="H213" s="208"/>
    </row>
    <row r="214" spans="1:8" ht="13.5" x14ac:dyDescent="0.25">
      <c r="A214" s="4"/>
      <c r="B214" s="57" t="s">
        <v>79</v>
      </c>
      <c r="C214" s="59" t="s">
        <v>129</v>
      </c>
      <c r="D214" s="5"/>
      <c r="E214" s="5"/>
      <c r="F214" s="194">
        <v>2160000</v>
      </c>
      <c r="G214" s="208"/>
      <c r="H214" s="208"/>
    </row>
    <row r="215" spans="1:8" ht="13.5" x14ac:dyDescent="0.25">
      <c r="A215" s="4"/>
      <c r="B215" s="57" t="s">
        <v>80</v>
      </c>
      <c r="C215" s="59" t="s">
        <v>130</v>
      </c>
      <c r="D215" s="5"/>
      <c r="E215" s="5"/>
      <c r="F215" s="194">
        <v>6000000</v>
      </c>
      <c r="G215" s="208"/>
      <c r="H215" s="208"/>
    </row>
    <row r="216" spans="1:8" ht="25.5" x14ac:dyDescent="0.25">
      <c r="A216" s="4"/>
      <c r="B216" s="57" t="s">
        <v>81</v>
      </c>
      <c r="C216" s="59" t="s">
        <v>131</v>
      </c>
      <c r="D216" s="5"/>
      <c r="E216" s="5"/>
      <c r="F216" s="194">
        <v>10890000</v>
      </c>
      <c r="G216" s="208"/>
      <c r="H216" s="208"/>
    </row>
    <row r="217" spans="1:8" ht="25.5" x14ac:dyDescent="0.25">
      <c r="A217" s="4"/>
      <c r="B217" s="57" t="s">
        <v>82</v>
      </c>
      <c r="C217" s="59" t="s">
        <v>132</v>
      </c>
      <c r="D217" s="5"/>
      <c r="E217" s="5"/>
      <c r="F217" s="194">
        <v>10970000</v>
      </c>
      <c r="G217" s="208"/>
      <c r="H217" s="208"/>
    </row>
    <row r="218" spans="1:8" ht="25.5" x14ac:dyDescent="0.25">
      <c r="A218" s="4"/>
      <c r="B218" s="57" t="s">
        <v>83</v>
      </c>
      <c r="C218" s="59" t="s">
        <v>133</v>
      </c>
      <c r="D218" s="5"/>
      <c r="E218" s="5"/>
      <c r="F218" s="194">
        <v>10458600</v>
      </c>
      <c r="G218" s="208"/>
      <c r="H218" s="208"/>
    </row>
    <row r="219" spans="1:8" ht="13.5" x14ac:dyDescent="0.25">
      <c r="A219" s="4"/>
      <c r="B219" s="12"/>
      <c r="C219" s="15"/>
      <c r="D219" s="5"/>
      <c r="E219" s="5"/>
      <c r="F219" s="194"/>
      <c r="G219" s="208"/>
      <c r="H219" s="208"/>
    </row>
    <row r="220" spans="1:8" ht="13.5" x14ac:dyDescent="0.25">
      <c r="A220" s="65"/>
      <c r="B220" s="70"/>
      <c r="C220" s="71"/>
      <c r="D220" s="67"/>
      <c r="E220" s="67"/>
      <c r="F220" s="202"/>
      <c r="G220" s="208"/>
      <c r="H220" s="208"/>
    </row>
    <row r="221" spans="1:8" ht="30" x14ac:dyDescent="0.25">
      <c r="A221" s="4"/>
      <c r="B221" s="13" t="s">
        <v>33</v>
      </c>
      <c r="C221" s="164" t="s">
        <v>134</v>
      </c>
      <c r="D221" s="5"/>
      <c r="E221" s="5"/>
      <c r="F221" s="199">
        <f>SUM(F222:F230)</f>
        <v>3984535</v>
      </c>
      <c r="G221" s="208">
        <v>2895000</v>
      </c>
      <c r="H221" s="208">
        <f>G221-F221</f>
        <v>-1089535</v>
      </c>
    </row>
    <row r="222" spans="1:8" s="58" customFormat="1" ht="81" x14ac:dyDescent="0.2">
      <c r="A222" s="43"/>
      <c r="B222" s="158" t="s">
        <v>84</v>
      </c>
      <c r="C222" s="99" t="s">
        <v>360</v>
      </c>
      <c r="D222" s="41" t="s">
        <v>165</v>
      </c>
      <c r="E222" s="51" t="s">
        <v>363</v>
      </c>
      <c r="F222" s="195">
        <v>355250</v>
      </c>
      <c r="G222" s="208"/>
      <c r="H222" s="208"/>
    </row>
    <row r="223" spans="1:8" s="58" customFormat="1" ht="15" x14ac:dyDescent="0.2">
      <c r="A223" s="43"/>
      <c r="B223" s="158"/>
      <c r="C223" s="99"/>
      <c r="D223" s="41"/>
      <c r="E223" s="51"/>
      <c r="F223" s="195"/>
      <c r="G223" s="208"/>
      <c r="H223" s="208"/>
    </row>
    <row r="224" spans="1:8" ht="30" x14ac:dyDescent="0.25">
      <c r="A224" s="4"/>
      <c r="B224" s="158" t="s">
        <v>432</v>
      </c>
      <c r="C224" s="98" t="s">
        <v>362</v>
      </c>
      <c r="D224" s="41" t="s">
        <v>165</v>
      </c>
      <c r="E224" s="32" t="s">
        <v>365</v>
      </c>
      <c r="F224" s="194">
        <v>385250</v>
      </c>
      <c r="G224" s="207"/>
      <c r="H224" s="207"/>
    </row>
    <row r="225" spans="1:8" ht="27" x14ac:dyDescent="0.25">
      <c r="A225" s="4"/>
      <c r="B225" s="13"/>
      <c r="C225" s="98" t="s">
        <v>364</v>
      </c>
      <c r="D225" s="41" t="s">
        <v>165</v>
      </c>
      <c r="E225" s="32" t="s">
        <v>366</v>
      </c>
      <c r="F225" s="194">
        <v>450125</v>
      </c>
      <c r="G225" s="207"/>
      <c r="H225" s="207"/>
    </row>
    <row r="226" spans="1:8" ht="30" x14ac:dyDescent="0.25">
      <c r="A226" s="4"/>
      <c r="B226" s="13"/>
      <c r="C226" s="98" t="s">
        <v>367</v>
      </c>
      <c r="D226" s="41" t="s">
        <v>165</v>
      </c>
      <c r="E226" s="32" t="s">
        <v>368</v>
      </c>
      <c r="F226" s="194">
        <v>475550</v>
      </c>
      <c r="G226" s="207"/>
      <c r="H226" s="207"/>
    </row>
    <row r="227" spans="1:8" ht="27" x14ac:dyDescent="0.25">
      <c r="A227" s="4"/>
      <c r="B227" s="13"/>
      <c r="C227" s="98" t="s">
        <v>135</v>
      </c>
      <c r="D227" s="41" t="s">
        <v>165</v>
      </c>
      <c r="E227" s="32" t="s">
        <v>371</v>
      </c>
      <c r="F227" s="194">
        <v>551680</v>
      </c>
      <c r="G227" s="207"/>
      <c r="H227" s="207"/>
    </row>
    <row r="228" spans="1:8" ht="27" x14ac:dyDescent="0.25">
      <c r="A228" s="4"/>
      <c r="B228" s="13"/>
      <c r="C228" s="98" t="s">
        <v>369</v>
      </c>
      <c r="D228" s="41" t="s">
        <v>165</v>
      </c>
      <c r="E228" s="32" t="s">
        <v>370</v>
      </c>
      <c r="F228" s="194">
        <v>551680</v>
      </c>
      <c r="G228" s="207"/>
      <c r="H228" s="207"/>
    </row>
    <row r="229" spans="1:8" ht="15" x14ac:dyDescent="0.25">
      <c r="A229" s="4"/>
      <c r="B229" s="13"/>
      <c r="C229" s="98" t="s">
        <v>372</v>
      </c>
      <c r="D229" s="41" t="s">
        <v>165</v>
      </c>
      <c r="E229" s="5" t="s">
        <v>373</v>
      </c>
      <c r="F229" s="194">
        <v>1000000</v>
      </c>
      <c r="G229" s="207"/>
      <c r="H229" s="207"/>
    </row>
    <row r="230" spans="1:8" s="58" customFormat="1" ht="40.5" x14ac:dyDescent="0.2">
      <c r="A230" s="43"/>
      <c r="B230" s="60"/>
      <c r="C230" s="99" t="s">
        <v>374</v>
      </c>
      <c r="D230" s="41" t="s">
        <v>165</v>
      </c>
      <c r="E230" s="51" t="s">
        <v>375</v>
      </c>
      <c r="F230" s="195">
        <v>215000</v>
      </c>
      <c r="G230" s="208"/>
      <c r="H230" s="208"/>
    </row>
    <row r="231" spans="1:8" s="58" customFormat="1" ht="15" x14ac:dyDescent="0.2">
      <c r="A231" s="43"/>
      <c r="B231" s="158"/>
      <c r="C231" s="99"/>
      <c r="D231" s="41"/>
      <c r="E231" s="51"/>
      <c r="F231" s="195"/>
      <c r="G231" s="208"/>
      <c r="H231" s="208"/>
    </row>
    <row r="232" spans="1:8" s="58" customFormat="1" ht="15" x14ac:dyDescent="0.2">
      <c r="A232" s="43"/>
      <c r="B232" s="158"/>
      <c r="C232" s="99"/>
      <c r="D232" s="41"/>
      <c r="E232" s="51"/>
      <c r="F232" s="195"/>
      <c r="G232" s="208"/>
      <c r="H232" s="208"/>
    </row>
    <row r="233" spans="1:8" ht="15" x14ac:dyDescent="0.25">
      <c r="A233" s="4"/>
      <c r="B233" s="13"/>
      <c r="C233" s="98"/>
      <c r="D233" s="5"/>
      <c r="E233" s="5"/>
      <c r="F233" s="194"/>
      <c r="G233" s="207"/>
      <c r="H233" s="207"/>
    </row>
    <row r="234" spans="1:8" ht="30" x14ac:dyDescent="0.25">
      <c r="A234" s="4"/>
      <c r="B234" s="60" t="s">
        <v>431</v>
      </c>
      <c r="C234" s="168" t="s">
        <v>361</v>
      </c>
      <c r="D234" s="5"/>
      <c r="E234" s="5"/>
      <c r="F234" s="200"/>
      <c r="G234" s="207"/>
      <c r="H234" s="207"/>
    </row>
    <row r="235" spans="1:8" ht="15" x14ac:dyDescent="0.25">
      <c r="A235" s="4"/>
      <c r="B235" s="13"/>
      <c r="C235" s="98"/>
      <c r="D235" s="5"/>
      <c r="E235" s="5"/>
      <c r="F235" s="194"/>
      <c r="G235" s="207"/>
      <c r="H235" s="207"/>
    </row>
    <row r="236" spans="1:8" ht="15" x14ac:dyDescent="0.25">
      <c r="A236" s="65"/>
      <c r="B236" s="161"/>
      <c r="C236" s="162"/>
      <c r="D236" s="67"/>
      <c r="E236" s="67"/>
      <c r="F236" s="202"/>
      <c r="G236" s="207"/>
      <c r="H236" s="207"/>
    </row>
    <row r="237" spans="1:8" ht="30" x14ac:dyDescent="0.25">
      <c r="A237" s="4"/>
      <c r="B237" s="13" t="s">
        <v>34</v>
      </c>
      <c r="C237" s="168" t="s">
        <v>136</v>
      </c>
      <c r="D237" s="5"/>
      <c r="E237" s="5"/>
      <c r="F237" s="200"/>
      <c r="G237" s="207"/>
      <c r="H237" s="207"/>
    </row>
    <row r="238" spans="1:8" s="58" customFormat="1" ht="13.5" x14ac:dyDescent="0.2">
      <c r="A238" s="43"/>
      <c r="B238" s="57"/>
      <c r="C238" s="59"/>
      <c r="D238" s="41"/>
      <c r="E238" s="41"/>
      <c r="F238" s="195"/>
      <c r="G238" s="208"/>
      <c r="H238" s="208"/>
    </row>
    <row r="239" spans="1:8" s="58" customFormat="1" ht="13.5" x14ac:dyDescent="0.2">
      <c r="A239" s="43"/>
      <c r="B239" s="57"/>
      <c r="C239" s="59"/>
      <c r="D239" s="41"/>
      <c r="E239" s="41"/>
      <c r="F239" s="195"/>
      <c r="G239" s="208"/>
      <c r="H239" s="208"/>
    </row>
    <row r="240" spans="1:8" s="58" customFormat="1" ht="30" x14ac:dyDescent="0.2">
      <c r="A240" s="43"/>
      <c r="B240" s="60" t="s">
        <v>35</v>
      </c>
      <c r="C240" s="167" t="s">
        <v>137</v>
      </c>
      <c r="D240" s="41"/>
      <c r="E240" s="41"/>
      <c r="F240" s="201"/>
      <c r="G240" s="208"/>
      <c r="H240" s="208"/>
    </row>
    <row r="241" spans="1:8" s="58" customFormat="1" ht="13.5" x14ac:dyDescent="0.2">
      <c r="A241" s="43"/>
      <c r="B241" s="57"/>
      <c r="C241" s="63"/>
      <c r="D241" s="41"/>
      <c r="E241" s="41"/>
      <c r="F241" s="195"/>
      <c r="G241" s="208"/>
      <c r="H241" s="208"/>
    </row>
    <row r="242" spans="1:8" s="58" customFormat="1" ht="30" x14ac:dyDescent="0.2">
      <c r="A242" s="43"/>
      <c r="B242" s="60" t="s">
        <v>347</v>
      </c>
      <c r="C242" s="167" t="s">
        <v>250</v>
      </c>
      <c r="D242" s="41"/>
      <c r="E242" s="41"/>
      <c r="F242" s="201"/>
      <c r="G242" s="208"/>
      <c r="H242" s="208"/>
    </row>
    <row r="243" spans="1:8" ht="13.5" x14ac:dyDescent="0.25">
      <c r="A243" s="65"/>
      <c r="B243" s="70"/>
      <c r="C243" s="71"/>
      <c r="D243" s="67"/>
      <c r="E243" s="67"/>
      <c r="F243" s="202"/>
      <c r="G243" s="207"/>
      <c r="H243" s="207"/>
    </row>
    <row r="244" spans="1:8" s="48" customFormat="1" ht="30" x14ac:dyDescent="0.2">
      <c r="A244" s="43"/>
      <c r="B244" s="44" t="s">
        <v>420</v>
      </c>
      <c r="C244" s="167" t="s">
        <v>164</v>
      </c>
      <c r="D244" s="41"/>
      <c r="E244" s="41"/>
      <c r="F244" s="201"/>
      <c r="G244" s="208"/>
      <c r="H244" s="208"/>
    </row>
    <row r="245" spans="1:8" s="36" customFormat="1" ht="13.5" x14ac:dyDescent="0.25">
      <c r="A245" s="4"/>
      <c r="B245" s="35"/>
      <c r="C245" s="38"/>
      <c r="D245" s="5"/>
      <c r="E245" s="5"/>
      <c r="F245" s="194"/>
      <c r="G245" s="207"/>
      <c r="H245" s="207"/>
    </row>
    <row r="246" spans="1:8" s="48" customFormat="1" ht="30" x14ac:dyDescent="0.2">
      <c r="A246" s="43"/>
      <c r="B246" s="44" t="s">
        <v>36</v>
      </c>
      <c r="C246" s="167" t="s">
        <v>138</v>
      </c>
      <c r="D246" s="41"/>
      <c r="E246" s="41"/>
      <c r="F246" s="201"/>
      <c r="G246" s="208"/>
      <c r="H246" s="208">
        <f>F244+F246</f>
        <v>0</v>
      </c>
    </row>
    <row r="247" spans="1:8" s="36" customFormat="1" ht="13.5" x14ac:dyDescent="0.25">
      <c r="A247" s="4"/>
      <c r="B247" s="35"/>
      <c r="C247" s="37"/>
      <c r="D247" s="5"/>
      <c r="E247" s="5"/>
      <c r="F247" s="194"/>
      <c r="G247" s="207"/>
      <c r="H247" s="207"/>
    </row>
    <row r="248" spans="1:8" s="48" customFormat="1" ht="30" x14ac:dyDescent="0.2">
      <c r="A248" s="43"/>
      <c r="B248" s="44" t="s">
        <v>37</v>
      </c>
      <c r="C248" s="167" t="s">
        <v>139</v>
      </c>
      <c r="D248" s="41"/>
      <c r="E248" s="41"/>
      <c r="F248" s="201"/>
      <c r="G248" s="208"/>
      <c r="H248" s="208"/>
    </row>
    <row r="249" spans="1:8" s="36" customFormat="1" ht="13.5" x14ac:dyDescent="0.25">
      <c r="A249" s="4"/>
      <c r="B249" s="35"/>
      <c r="C249" s="37"/>
      <c r="D249" s="5"/>
      <c r="E249" s="32"/>
      <c r="F249" s="194"/>
      <c r="G249" s="207"/>
      <c r="H249" s="207"/>
    </row>
    <row r="250" spans="1:8" s="36" customFormat="1" ht="13.5" x14ac:dyDescent="0.25">
      <c r="A250" s="4"/>
      <c r="B250" s="35"/>
      <c r="C250" s="38"/>
      <c r="D250" s="5"/>
      <c r="E250" s="5"/>
      <c r="F250" s="194"/>
      <c r="G250" s="207"/>
      <c r="H250" s="207"/>
    </row>
    <row r="251" spans="1:8" s="36" customFormat="1" ht="30" x14ac:dyDescent="0.25">
      <c r="A251" s="4"/>
      <c r="B251" s="39" t="s">
        <v>38</v>
      </c>
      <c r="C251" s="168" t="s">
        <v>140</v>
      </c>
      <c r="D251" s="5"/>
      <c r="E251" s="5"/>
      <c r="F251" s="200"/>
      <c r="G251" s="207"/>
      <c r="H251" s="207"/>
    </row>
    <row r="252" spans="1:8" ht="13.5" x14ac:dyDescent="0.25">
      <c r="A252" s="65"/>
      <c r="B252" s="70"/>
      <c r="C252" s="71"/>
      <c r="D252" s="67"/>
      <c r="E252" s="67"/>
      <c r="F252" s="202"/>
      <c r="G252" s="207"/>
      <c r="H252" s="207"/>
    </row>
    <row r="253" spans="1:8" ht="13.5" x14ac:dyDescent="0.25">
      <c r="A253" s="65"/>
      <c r="B253" s="70"/>
      <c r="C253" s="71"/>
      <c r="D253" s="67"/>
      <c r="E253" s="67"/>
      <c r="F253" s="202"/>
      <c r="G253" s="207"/>
      <c r="H253" s="207"/>
    </row>
    <row r="254" spans="1:8" s="58" customFormat="1" ht="30" x14ac:dyDescent="0.2">
      <c r="A254" s="175"/>
      <c r="B254" s="60"/>
      <c r="C254" s="167" t="s">
        <v>433</v>
      </c>
      <c r="D254" s="41"/>
      <c r="E254" s="47"/>
      <c r="F254" s="187">
        <f>SUM(F255:F260)</f>
        <v>18330502</v>
      </c>
      <c r="G254" s="208">
        <v>0</v>
      </c>
      <c r="H254" s="211">
        <f>F254+F262+F271</f>
        <v>49835802</v>
      </c>
    </row>
    <row r="255" spans="1:8" s="58" customFormat="1" ht="27" x14ac:dyDescent="0.2">
      <c r="A255" s="176"/>
      <c r="B255" s="177"/>
      <c r="C255" s="178" t="s">
        <v>315</v>
      </c>
      <c r="D255" s="41"/>
      <c r="E255" s="179" t="s">
        <v>316</v>
      </c>
      <c r="F255" s="196">
        <v>17176714</v>
      </c>
      <c r="G255" s="208"/>
      <c r="H255" s="208"/>
    </row>
    <row r="256" spans="1:8" s="58" customFormat="1" ht="15" x14ac:dyDescent="0.2">
      <c r="A256" s="176"/>
      <c r="B256" s="177"/>
      <c r="C256" s="180" t="s">
        <v>319</v>
      </c>
      <c r="D256" s="41"/>
      <c r="E256" s="179"/>
      <c r="F256" s="196"/>
      <c r="G256" s="208"/>
      <c r="H256" s="208"/>
    </row>
    <row r="257" spans="1:8" s="58" customFormat="1" ht="30" x14ac:dyDescent="0.2">
      <c r="A257" s="176"/>
      <c r="B257" s="177"/>
      <c r="C257" s="178" t="s">
        <v>317</v>
      </c>
      <c r="D257" s="41"/>
      <c r="E257" s="179" t="s">
        <v>318</v>
      </c>
      <c r="F257" s="196">
        <v>338228</v>
      </c>
      <c r="G257" s="208"/>
      <c r="H257" s="208"/>
    </row>
    <row r="258" spans="1:8" s="58" customFormat="1" ht="15" x14ac:dyDescent="0.2">
      <c r="A258" s="176"/>
      <c r="B258" s="177"/>
      <c r="C258" s="180" t="s">
        <v>320</v>
      </c>
      <c r="D258" s="41"/>
      <c r="E258" s="47"/>
      <c r="F258" s="196"/>
      <c r="G258" s="208"/>
      <c r="H258" s="208"/>
    </row>
    <row r="259" spans="1:8" s="58" customFormat="1" ht="30" x14ac:dyDescent="0.2">
      <c r="A259" s="176"/>
      <c r="B259" s="177"/>
      <c r="C259" s="178" t="s">
        <v>321</v>
      </c>
      <c r="D259" s="41"/>
      <c r="E259" s="179" t="s">
        <v>322</v>
      </c>
      <c r="F259" s="196">
        <v>815560</v>
      </c>
      <c r="G259" s="208"/>
      <c r="H259" s="208"/>
    </row>
    <row r="260" spans="1:8" ht="15" x14ac:dyDescent="0.25">
      <c r="A260" s="4"/>
      <c r="B260" s="90"/>
      <c r="C260" s="181" t="s">
        <v>323</v>
      </c>
      <c r="D260" s="5"/>
      <c r="E260" s="6"/>
      <c r="F260" s="193"/>
      <c r="G260" s="207"/>
      <c r="H260" s="207"/>
    </row>
    <row r="261" spans="1:8" ht="15" x14ac:dyDescent="0.25">
      <c r="A261" s="4"/>
      <c r="B261" s="90"/>
      <c r="C261" s="182"/>
      <c r="D261" s="5"/>
      <c r="E261" s="6"/>
      <c r="F261" s="193"/>
      <c r="G261" s="207"/>
      <c r="H261" s="207"/>
    </row>
    <row r="262" spans="1:8" s="58" customFormat="1" ht="34.5" customHeight="1" x14ac:dyDescent="0.2">
      <c r="A262" s="175"/>
      <c r="B262" s="177"/>
      <c r="C262" s="184" t="s">
        <v>434</v>
      </c>
      <c r="D262" s="41"/>
      <c r="E262" s="47"/>
      <c r="F262" s="187">
        <f>SUM(F263:F269)</f>
        <v>23485300</v>
      </c>
      <c r="G262" s="208">
        <v>0</v>
      </c>
      <c r="H262" s="208">
        <v>0</v>
      </c>
    </row>
    <row r="263" spans="1:8" s="58" customFormat="1" ht="30" x14ac:dyDescent="0.2">
      <c r="A263" s="176"/>
      <c r="B263" s="177"/>
      <c r="C263" s="178" t="s">
        <v>324</v>
      </c>
      <c r="D263" s="41" t="s">
        <v>165</v>
      </c>
      <c r="E263" s="179" t="s">
        <v>326</v>
      </c>
      <c r="F263" s="196">
        <v>252430</v>
      </c>
      <c r="G263" s="208"/>
      <c r="H263" s="208"/>
    </row>
    <row r="264" spans="1:8" s="58" customFormat="1" ht="30" x14ac:dyDescent="0.2">
      <c r="A264" s="176"/>
      <c r="B264" s="177"/>
      <c r="C264" s="178" t="s">
        <v>325</v>
      </c>
      <c r="D264" s="41" t="s">
        <v>165</v>
      </c>
      <c r="E264" s="179" t="s">
        <v>327</v>
      </c>
      <c r="F264" s="196">
        <v>325530</v>
      </c>
      <c r="G264" s="208"/>
      <c r="H264" s="208"/>
    </row>
    <row r="265" spans="1:8" s="58" customFormat="1" ht="30" x14ac:dyDescent="0.2">
      <c r="A265" s="176"/>
      <c r="B265" s="177"/>
      <c r="C265" s="178" t="s">
        <v>328</v>
      </c>
      <c r="D265" s="41" t="s">
        <v>165</v>
      </c>
      <c r="E265" s="179" t="s">
        <v>329</v>
      </c>
      <c r="F265" s="196">
        <v>18000000</v>
      </c>
      <c r="G265" s="208"/>
      <c r="H265" s="208"/>
    </row>
    <row r="266" spans="1:8" s="58" customFormat="1" ht="15" x14ac:dyDescent="0.2">
      <c r="A266" s="176"/>
      <c r="B266" s="177"/>
      <c r="C266" s="180" t="s">
        <v>330</v>
      </c>
      <c r="D266" s="41"/>
      <c r="E266" s="47"/>
      <c r="F266" s="196"/>
      <c r="G266" s="208"/>
      <c r="H266" s="208"/>
    </row>
    <row r="267" spans="1:8" s="58" customFormat="1" ht="30" x14ac:dyDescent="0.2">
      <c r="A267" s="176"/>
      <c r="B267" s="177"/>
      <c r="C267" s="178" t="s">
        <v>331</v>
      </c>
      <c r="D267" s="41" t="s">
        <v>165</v>
      </c>
      <c r="E267" s="179" t="s">
        <v>332</v>
      </c>
      <c r="F267" s="196">
        <v>4500000</v>
      </c>
      <c r="G267" s="208"/>
      <c r="H267" s="208"/>
    </row>
    <row r="268" spans="1:8" s="58" customFormat="1" ht="45" x14ac:dyDescent="0.2">
      <c r="A268" s="176"/>
      <c r="B268" s="57"/>
      <c r="C268" s="183" t="s">
        <v>333</v>
      </c>
      <c r="D268" s="41" t="s">
        <v>165</v>
      </c>
      <c r="E268" s="51" t="s">
        <v>334</v>
      </c>
      <c r="F268" s="195">
        <v>251125</v>
      </c>
      <c r="G268" s="208"/>
      <c r="H268" s="208"/>
    </row>
    <row r="269" spans="1:8" s="58" customFormat="1" ht="40.5" x14ac:dyDescent="0.2">
      <c r="A269" s="176"/>
      <c r="B269" s="57"/>
      <c r="C269" s="50" t="s">
        <v>335</v>
      </c>
      <c r="D269" s="41" t="s">
        <v>165</v>
      </c>
      <c r="E269" s="51" t="s">
        <v>336</v>
      </c>
      <c r="F269" s="195">
        <v>156215</v>
      </c>
      <c r="G269" s="208"/>
      <c r="H269" s="208"/>
    </row>
    <row r="270" spans="1:8" s="58" customFormat="1" ht="13.5" x14ac:dyDescent="0.2">
      <c r="A270" s="43"/>
      <c r="B270" s="57"/>
      <c r="C270" s="59"/>
      <c r="D270" s="41"/>
      <c r="E270" s="41"/>
      <c r="F270" s="195"/>
      <c r="G270" s="208"/>
      <c r="H270" s="208"/>
    </row>
    <row r="271" spans="1:8" s="58" customFormat="1" ht="30.75" customHeight="1" x14ac:dyDescent="0.2">
      <c r="A271" s="175"/>
      <c r="B271" s="57"/>
      <c r="C271" s="185" t="s">
        <v>435</v>
      </c>
      <c r="D271" s="41"/>
      <c r="E271" s="41"/>
      <c r="F271" s="201">
        <f>SUM(F272:F278)</f>
        <v>8020000</v>
      </c>
      <c r="G271" s="208">
        <v>0</v>
      </c>
      <c r="H271" s="208">
        <v>0</v>
      </c>
    </row>
    <row r="272" spans="1:8" s="58" customFormat="1" ht="27" x14ac:dyDescent="0.2">
      <c r="A272" s="176"/>
      <c r="B272" s="57"/>
      <c r="C272" s="50" t="s">
        <v>337</v>
      </c>
      <c r="D272" s="41" t="s">
        <v>165</v>
      </c>
      <c r="E272" s="51" t="s">
        <v>338</v>
      </c>
      <c r="F272" s="195">
        <v>5000000</v>
      </c>
      <c r="G272" s="208"/>
      <c r="H272" s="208"/>
    </row>
    <row r="273" spans="1:8" s="58" customFormat="1" ht="13.5" x14ac:dyDescent="0.2">
      <c r="A273" s="176"/>
      <c r="B273" s="57"/>
      <c r="C273" s="63" t="s">
        <v>339</v>
      </c>
      <c r="D273" s="41"/>
      <c r="E273" s="41"/>
      <c r="F273" s="195"/>
      <c r="G273" s="208"/>
      <c r="H273" s="208"/>
    </row>
    <row r="274" spans="1:8" s="58" customFormat="1" ht="27" x14ac:dyDescent="0.2">
      <c r="A274" s="176"/>
      <c r="B274" s="57"/>
      <c r="C274" s="50" t="s">
        <v>340</v>
      </c>
      <c r="D274" s="41" t="s">
        <v>165</v>
      </c>
      <c r="E274" s="51" t="s">
        <v>341</v>
      </c>
      <c r="F274" s="195">
        <v>2400000</v>
      </c>
      <c r="G274" s="208"/>
      <c r="H274" s="208"/>
    </row>
    <row r="275" spans="1:8" s="58" customFormat="1" ht="13.5" x14ac:dyDescent="0.2">
      <c r="A275" s="176"/>
      <c r="B275" s="57"/>
      <c r="C275" s="63" t="s">
        <v>342</v>
      </c>
      <c r="D275" s="41"/>
      <c r="E275" s="41"/>
      <c r="F275" s="195"/>
      <c r="G275" s="208"/>
      <c r="H275" s="208"/>
    </row>
    <row r="276" spans="1:8" s="58" customFormat="1" ht="40.5" x14ac:dyDescent="0.2">
      <c r="A276" s="176"/>
      <c r="B276" s="57"/>
      <c r="C276" s="50" t="s">
        <v>343</v>
      </c>
      <c r="D276" s="41" t="s">
        <v>165</v>
      </c>
      <c r="E276" s="51" t="s">
        <v>344</v>
      </c>
      <c r="F276" s="195">
        <v>120000</v>
      </c>
      <c r="G276" s="208"/>
      <c r="H276" s="208"/>
    </row>
    <row r="277" spans="1:8" s="58" customFormat="1" ht="27" x14ac:dyDescent="0.2">
      <c r="A277" s="176"/>
      <c r="B277" s="57"/>
      <c r="C277" s="50" t="s">
        <v>345</v>
      </c>
      <c r="D277" s="41" t="s">
        <v>165</v>
      </c>
      <c r="E277" s="51" t="s">
        <v>346</v>
      </c>
      <c r="F277" s="195">
        <v>500000</v>
      </c>
      <c r="G277" s="208"/>
      <c r="H277" s="208"/>
    </row>
    <row r="278" spans="1:8" s="58" customFormat="1" ht="13.5" x14ac:dyDescent="0.2">
      <c r="A278" s="43"/>
      <c r="B278" s="57"/>
      <c r="C278" s="59"/>
      <c r="D278" s="41"/>
      <c r="E278" s="41"/>
      <c r="F278" s="195"/>
      <c r="G278" s="208"/>
      <c r="H278" s="208"/>
    </row>
    <row r="279" spans="1:8" ht="13.5" x14ac:dyDescent="0.25">
      <c r="A279" s="65"/>
      <c r="B279" s="70"/>
      <c r="C279" s="71"/>
      <c r="D279" s="67"/>
      <c r="E279" s="67"/>
      <c r="F279" s="202"/>
      <c r="G279" s="207"/>
      <c r="H279" s="207"/>
    </row>
    <row r="280" spans="1:8" ht="13.5" x14ac:dyDescent="0.25">
      <c r="A280" s="65"/>
      <c r="B280" s="70"/>
      <c r="C280" s="71"/>
      <c r="D280" s="67"/>
      <c r="E280" s="67"/>
      <c r="F280" s="202"/>
      <c r="G280" s="209"/>
      <c r="H280" s="209"/>
    </row>
    <row r="281" spans="1:8" ht="13.5" x14ac:dyDescent="0.25">
      <c r="A281" s="53"/>
      <c r="B281" s="393" t="s">
        <v>246</v>
      </c>
      <c r="C281" s="394"/>
      <c r="D281" s="395"/>
      <c r="E281" s="54"/>
      <c r="F281" s="203"/>
      <c r="G281" s="205"/>
      <c r="H281" s="205"/>
    </row>
  </sheetData>
  <mergeCells count="13">
    <mergeCell ref="H9:H12"/>
    <mergeCell ref="G9:G12"/>
    <mergeCell ref="F9:F10"/>
    <mergeCell ref="A2:G2"/>
    <mergeCell ref="A3:G3"/>
    <mergeCell ref="A4:G4"/>
    <mergeCell ref="A6:G6"/>
    <mergeCell ref="E9:E12"/>
    <mergeCell ref="B281:D281"/>
    <mergeCell ref="A9:A12"/>
    <mergeCell ref="B9:B12"/>
    <mergeCell ref="C9:C12"/>
    <mergeCell ref="D9:D12"/>
  </mergeCells>
  <pageMargins left="0.34" right="0.33" top="0.48" bottom="0.75" header="0.3" footer="0.3"/>
  <pageSetup scale="65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10" workbookViewId="0">
      <selection activeCell="C16" sqref="C16"/>
    </sheetView>
  </sheetViews>
  <sheetFormatPr defaultRowHeight="12.75" x14ac:dyDescent="0.2"/>
  <cols>
    <col min="1" max="1" width="5.140625" style="10" customWidth="1"/>
    <col min="2" max="2" width="19" style="10" customWidth="1"/>
    <col min="3" max="3" width="39.85546875" style="7" customWidth="1"/>
    <col min="4" max="4" width="19.42578125" style="8" customWidth="1"/>
    <col min="5" max="5" width="21" style="7" customWidth="1"/>
    <col min="6" max="6" width="9.140625" style="7"/>
  </cols>
  <sheetData>
    <row r="2" spans="1:6" ht="18" x14ac:dyDescent="0.25">
      <c r="A2" s="384" t="s">
        <v>436</v>
      </c>
      <c r="B2" s="384"/>
      <c r="C2" s="384"/>
      <c r="D2" s="384"/>
      <c r="E2" s="384"/>
      <c r="F2" s="384"/>
    </row>
    <row r="3" spans="1:6" ht="18" x14ac:dyDescent="0.25">
      <c r="A3" s="384" t="s">
        <v>437</v>
      </c>
      <c r="B3" s="384"/>
      <c r="C3" s="384"/>
      <c r="D3" s="384"/>
      <c r="E3" s="384"/>
      <c r="F3" s="384"/>
    </row>
    <row r="4" spans="1:6" ht="18" x14ac:dyDescent="0.25">
      <c r="A4" s="384" t="s">
        <v>438</v>
      </c>
      <c r="B4" s="384"/>
      <c r="C4" s="384"/>
      <c r="D4" s="384"/>
      <c r="E4" s="384"/>
      <c r="F4" s="384"/>
    </row>
    <row r="5" spans="1:6" ht="18" x14ac:dyDescent="0.25">
      <c r="A5" s="163"/>
      <c r="B5" s="163"/>
      <c r="C5" s="163"/>
      <c r="D5" s="163"/>
      <c r="E5" s="163"/>
      <c r="F5" s="163"/>
    </row>
    <row r="6" spans="1:6" ht="18" x14ac:dyDescent="0.25">
      <c r="A6" s="385"/>
      <c r="B6" s="385"/>
      <c r="C6" s="385"/>
      <c r="D6" s="385"/>
      <c r="E6" s="385"/>
      <c r="F6" s="385"/>
    </row>
    <row r="7" spans="1:6" ht="18" x14ac:dyDescent="0.25">
      <c r="A7" s="163"/>
      <c r="B7" s="163"/>
      <c r="C7" s="163"/>
      <c r="D7" s="163"/>
      <c r="E7" s="163"/>
      <c r="F7" s="163"/>
    </row>
    <row r="8" spans="1:6" ht="15.75" x14ac:dyDescent="0.25">
      <c r="A8" s="9"/>
      <c r="B8" s="9"/>
    </row>
    <row r="9" spans="1:6" x14ac:dyDescent="0.2">
      <c r="A9" s="386" t="s">
        <v>2</v>
      </c>
      <c r="B9" s="386" t="s">
        <v>20</v>
      </c>
      <c r="C9" s="386" t="s">
        <v>3</v>
      </c>
      <c r="D9" s="386" t="s">
        <v>4</v>
      </c>
      <c r="E9" s="386" t="s">
        <v>5</v>
      </c>
      <c r="F9" s="386" t="s">
        <v>8</v>
      </c>
    </row>
    <row r="10" spans="1:6" x14ac:dyDescent="0.2">
      <c r="A10" s="387"/>
      <c r="B10" s="387"/>
      <c r="C10" s="387"/>
      <c r="D10" s="387"/>
      <c r="E10" s="387"/>
      <c r="F10" s="387"/>
    </row>
    <row r="11" spans="1:6" x14ac:dyDescent="0.2">
      <c r="A11" s="387"/>
      <c r="B11" s="387"/>
      <c r="C11" s="387"/>
      <c r="D11" s="387"/>
      <c r="E11" s="387"/>
      <c r="F11" s="387"/>
    </row>
    <row r="12" spans="1:6" ht="13.5" thickBot="1" x14ac:dyDescent="0.25">
      <c r="A12" s="388"/>
      <c r="B12" s="388"/>
      <c r="C12" s="388"/>
      <c r="D12" s="388"/>
      <c r="E12" s="388"/>
      <c r="F12" s="388"/>
    </row>
    <row r="13" spans="1:6" s="22" customFormat="1" ht="14.25" thickTop="1" x14ac:dyDescent="0.2">
      <c r="A13" s="23" t="s">
        <v>143</v>
      </c>
      <c r="B13" s="23" t="s">
        <v>144</v>
      </c>
      <c r="C13" s="23" t="s">
        <v>145</v>
      </c>
      <c r="D13" s="23" t="s">
        <v>146</v>
      </c>
      <c r="E13" s="23" t="s">
        <v>147</v>
      </c>
      <c r="F13" s="23" t="s">
        <v>155</v>
      </c>
    </row>
    <row r="14" spans="1:6" ht="13.5" x14ac:dyDescent="0.25">
      <c r="A14" s="1"/>
      <c r="B14" s="1"/>
      <c r="C14" s="2"/>
      <c r="D14" s="3"/>
      <c r="E14" s="2"/>
      <c r="F14" s="2"/>
    </row>
    <row r="15" spans="1:6" ht="13.5" x14ac:dyDescent="0.25">
      <c r="A15" s="4"/>
      <c r="B15" s="12"/>
      <c r="C15" s="15"/>
      <c r="D15" s="5"/>
      <c r="E15" s="5"/>
      <c r="F15" s="6"/>
    </row>
    <row r="16" spans="1:6" ht="45" x14ac:dyDescent="0.25">
      <c r="A16" s="186">
        <v>1</v>
      </c>
      <c r="B16" s="12"/>
      <c r="C16" s="167" t="s">
        <v>122</v>
      </c>
      <c r="D16" s="5"/>
      <c r="E16" s="5"/>
      <c r="F16" s="6"/>
    </row>
    <row r="17" spans="1:6" ht="30" x14ac:dyDescent="0.25">
      <c r="A17" s="186">
        <v>2</v>
      </c>
      <c r="B17" s="39"/>
      <c r="C17" s="168" t="s">
        <v>123</v>
      </c>
      <c r="D17" s="5"/>
      <c r="E17" s="5"/>
      <c r="F17" s="6"/>
    </row>
    <row r="18" spans="1:6" s="48" customFormat="1" ht="45" x14ac:dyDescent="0.2">
      <c r="A18" s="186">
        <v>3</v>
      </c>
      <c r="B18" s="44"/>
      <c r="C18" s="167" t="s">
        <v>124</v>
      </c>
      <c r="D18" s="41"/>
      <c r="E18" s="41"/>
      <c r="F18" s="47"/>
    </row>
    <row r="19" spans="1:6" s="48" customFormat="1" ht="45" x14ac:dyDescent="0.2">
      <c r="A19" s="186">
        <v>4</v>
      </c>
      <c r="B19" s="44"/>
      <c r="C19" s="167" t="s">
        <v>125</v>
      </c>
      <c r="D19" s="41"/>
      <c r="E19" s="41"/>
      <c r="F19" s="47"/>
    </row>
    <row r="20" spans="1:6" ht="30" x14ac:dyDescent="0.25">
      <c r="A20" s="186">
        <v>5</v>
      </c>
      <c r="B20" s="60"/>
      <c r="C20" s="168" t="s">
        <v>361</v>
      </c>
      <c r="D20" s="5"/>
      <c r="E20" s="5"/>
      <c r="F20" s="6"/>
    </row>
    <row r="21" spans="1:6" ht="30" x14ac:dyDescent="0.25">
      <c r="A21" s="186">
        <v>6</v>
      </c>
      <c r="B21" s="13"/>
      <c r="C21" s="168" t="s">
        <v>136</v>
      </c>
      <c r="D21" s="5"/>
      <c r="E21" s="5"/>
      <c r="F21" s="6"/>
    </row>
    <row r="22" spans="1:6" s="58" customFormat="1" ht="30" x14ac:dyDescent="0.2">
      <c r="A22" s="186">
        <v>7</v>
      </c>
      <c r="B22" s="60"/>
      <c r="C22" s="167" t="s">
        <v>137</v>
      </c>
      <c r="D22" s="41"/>
      <c r="E22" s="41"/>
      <c r="F22" s="47"/>
    </row>
    <row r="23" spans="1:6" s="58" customFormat="1" ht="30" x14ac:dyDescent="0.2">
      <c r="A23" s="186">
        <v>8</v>
      </c>
      <c r="B23" s="60"/>
      <c r="C23" s="167" t="s">
        <v>250</v>
      </c>
      <c r="D23" s="41"/>
      <c r="E23" s="41"/>
      <c r="F23" s="47"/>
    </row>
    <row r="24" spans="1:6" s="48" customFormat="1" ht="30" x14ac:dyDescent="0.2">
      <c r="A24" s="186">
        <v>9</v>
      </c>
      <c r="B24" s="44"/>
      <c r="C24" s="167" t="s">
        <v>164</v>
      </c>
      <c r="D24" s="41"/>
      <c r="E24" s="41"/>
      <c r="F24" s="47"/>
    </row>
    <row r="25" spans="1:6" s="48" customFormat="1" ht="30" x14ac:dyDescent="0.2">
      <c r="A25" s="186">
        <v>10</v>
      </c>
      <c r="B25" s="44"/>
      <c r="C25" s="167" t="s">
        <v>138</v>
      </c>
      <c r="D25" s="41"/>
      <c r="E25" s="41"/>
      <c r="F25" s="47"/>
    </row>
    <row r="26" spans="1:6" s="48" customFormat="1" ht="30" x14ac:dyDescent="0.2">
      <c r="A26" s="186">
        <v>11</v>
      </c>
      <c r="B26" s="44"/>
      <c r="C26" s="167" t="s">
        <v>139</v>
      </c>
      <c r="D26" s="41"/>
      <c r="E26" s="41"/>
      <c r="F26" s="47"/>
    </row>
    <row r="27" spans="1:6" s="36" customFormat="1" ht="30" x14ac:dyDescent="0.25">
      <c r="A27" s="186">
        <v>12</v>
      </c>
      <c r="B27" s="39"/>
      <c r="C27" s="168" t="s">
        <v>140</v>
      </c>
      <c r="D27" s="5"/>
      <c r="E27" s="5"/>
      <c r="F27" s="6"/>
    </row>
    <row r="28" spans="1:6" s="58" customFormat="1" ht="30" x14ac:dyDescent="0.2">
      <c r="A28" s="186">
        <v>13</v>
      </c>
      <c r="B28" s="60"/>
      <c r="C28" s="167" t="s">
        <v>433</v>
      </c>
      <c r="D28" s="41"/>
      <c r="E28" s="47"/>
      <c r="F28" s="47"/>
    </row>
    <row r="29" spans="1:6" s="58" customFormat="1" ht="48.75" customHeight="1" x14ac:dyDescent="0.2">
      <c r="A29" s="186">
        <v>14</v>
      </c>
      <c r="B29" s="177"/>
      <c r="C29" s="184" t="s">
        <v>434</v>
      </c>
      <c r="D29" s="41"/>
      <c r="E29" s="47"/>
      <c r="F29" s="47"/>
    </row>
    <row r="30" spans="1:6" s="58" customFormat="1" ht="30.75" customHeight="1" x14ac:dyDescent="0.2">
      <c r="A30" s="186">
        <v>15</v>
      </c>
      <c r="B30" s="57"/>
      <c r="C30" s="185" t="s">
        <v>435</v>
      </c>
      <c r="D30" s="41"/>
      <c r="E30" s="41"/>
      <c r="F30" s="47"/>
    </row>
    <row r="31" spans="1:6" ht="13.5" x14ac:dyDescent="0.25">
      <c r="A31" s="65"/>
      <c r="B31" s="70"/>
      <c r="C31" s="71"/>
      <c r="D31" s="67"/>
      <c r="E31" s="67"/>
      <c r="F31" s="66"/>
    </row>
    <row r="32" spans="1:6" ht="13.5" x14ac:dyDescent="0.25">
      <c r="A32" s="65"/>
      <c r="B32" s="70"/>
      <c r="C32" s="71"/>
      <c r="D32" s="67"/>
      <c r="E32" s="67"/>
      <c r="F32" s="66"/>
    </row>
    <row r="33" spans="1:6" ht="13.5" x14ac:dyDescent="0.25">
      <c r="A33" s="65"/>
      <c r="B33" s="70"/>
      <c r="C33" s="71"/>
      <c r="D33" s="67"/>
      <c r="E33" s="67"/>
      <c r="F33" s="66"/>
    </row>
    <row r="34" spans="1:6" ht="13.5" x14ac:dyDescent="0.25">
      <c r="A34" s="53"/>
      <c r="B34" s="393" t="s">
        <v>246</v>
      </c>
      <c r="C34" s="394"/>
      <c r="D34" s="395"/>
      <c r="E34" s="54"/>
      <c r="F34" s="54"/>
    </row>
  </sheetData>
  <mergeCells count="11">
    <mergeCell ref="F9:F12"/>
    <mergeCell ref="B34:D34"/>
    <mergeCell ref="A2:F2"/>
    <mergeCell ref="A3:F3"/>
    <mergeCell ref="A4:F4"/>
    <mergeCell ref="A6:F6"/>
    <mergeCell ref="A9:A12"/>
    <mergeCell ref="B9:B12"/>
    <mergeCell ref="C9:C12"/>
    <mergeCell ref="D9:D12"/>
    <mergeCell ref="E9:E12"/>
  </mergeCells>
  <pageMargins left="0.7" right="0.7" top="0.75" bottom="0.75" header="0.3" footer="0.3"/>
  <pageSetup scale="7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437"/>
  <sheetViews>
    <sheetView workbookViewId="0">
      <selection activeCell="D254" sqref="D254"/>
    </sheetView>
  </sheetViews>
  <sheetFormatPr defaultRowHeight="12.75" x14ac:dyDescent="0.2"/>
  <cols>
    <col min="1" max="1" width="5.140625" style="10" customWidth="1"/>
    <col min="2" max="2" width="19" style="10" customWidth="1"/>
    <col min="3" max="3" width="42.140625" style="7" customWidth="1"/>
    <col min="4" max="4" width="31.5703125" style="7" customWidth="1"/>
    <col min="5" max="5" width="11" style="17" bestFit="1" customWidth="1"/>
    <col min="6" max="6" width="12.140625" style="17" customWidth="1"/>
    <col min="7" max="7" width="12" style="17" customWidth="1"/>
    <col min="8" max="10" width="11" style="17" customWidth="1"/>
    <col min="11" max="11" width="12" style="204" customWidth="1"/>
  </cols>
  <sheetData>
    <row r="2" spans="1:11" ht="18" x14ac:dyDescent="0.25">
      <c r="A2" s="384" t="s">
        <v>483</v>
      </c>
      <c r="B2" s="384"/>
      <c r="C2" s="384"/>
      <c r="D2" s="384"/>
      <c r="E2" s="384"/>
      <c r="F2" s="384"/>
      <c r="G2" s="384"/>
      <c r="H2" s="384"/>
      <c r="I2" s="384"/>
      <c r="J2" s="384"/>
      <c r="K2"/>
    </row>
    <row r="3" spans="1:11" ht="18" x14ac:dyDescent="0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/>
    </row>
    <row r="4" spans="1:11" ht="15.75" hidden="1" x14ac:dyDescent="0.25">
      <c r="A4" s="227"/>
      <c r="B4" s="9"/>
    </row>
    <row r="5" spans="1:11" ht="13.5" hidden="1" customHeight="1" x14ac:dyDescent="0.2">
      <c r="A5" s="386" t="s">
        <v>2</v>
      </c>
      <c r="B5" s="386" t="s">
        <v>20</v>
      </c>
      <c r="C5" s="386" t="s">
        <v>3</v>
      </c>
      <c r="D5" s="386" t="s">
        <v>5</v>
      </c>
      <c r="E5" s="404" t="s">
        <v>453</v>
      </c>
      <c r="F5" s="405"/>
      <c r="G5" s="406"/>
      <c r="H5" s="402" t="s">
        <v>454</v>
      </c>
      <c r="I5" s="402"/>
      <c r="J5" s="402"/>
      <c r="K5" s="396" t="s">
        <v>8</v>
      </c>
    </row>
    <row r="6" spans="1:11" ht="13.5" hidden="1" customHeight="1" x14ac:dyDescent="0.2">
      <c r="A6" s="387"/>
      <c r="B6" s="387"/>
      <c r="C6" s="387"/>
      <c r="D6" s="387"/>
      <c r="E6" s="401" t="s">
        <v>4</v>
      </c>
      <c r="F6" s="402" t="s">
        <v>456</v>
      </c>
      <c r="G6" s="403" t="s">
        <v>455</v>
      </c>
      <c r="H6" s="401" t="s">
        <v>4</v>
      </c>
      <c r="I6" s="402" t="s">
        <v>456</v>
      </c>
      <c r="J6" s="403" t="s">
        <v>455</v>
      </c>
      <c r="K6" s="397"/>
    </row>
    <row r="7" spans="1:11" ht="12.75" hidden="1" customHeight="1" x14ac:dyDescent="0.2">
      <c r="A7" s="387"/>
      <c r="B7" s="387"/>
      <c r="C7" s="387"/>
      <c r="D7" s="387"/>
      <c r="E7" s="401"/>
      <c r="F7" s="402"/>
      <c r="G7" s="403"/>
      <c r="H7" s="401"/>
      <c r="I7" s="402"/>
      <c r="J7" s="403"/>
      <c r="K7" s="397"/>
    </row>
    <row r="8" spans="1:11" ht="13.5" hidden="1" thickBot="1" x14ac:dyDescent="0.25">
      <c r="A8" s="388"/>
      <c r="B8" s="388"/>
      <c r="C8" s="388"/>
      <c r="D8" s="388"/>
      <c r="E8" s="401"/>
      <c r="F8" s="402"/>
      <c r="G8" s="403"/>
      <c r="H8" s="401"/>
      <c r="I8" s="402"/>
      <c r="J8" s="403"/>
      <c r="K8" s="400"/>
    </row>
    <row r="9" spans="1:11" s="22" customFormat="1" ht="14.25" hidden="1" thickTop="1" x14ac:dyDescent="0.2">
      <c r="A9" s="23" t="s">
        <v>143</v>
      </c>
      <c r="B9" s="23" t="s">
        <v>144</v>
      </c>
      <c r="C9" s="23" t="s">
        <v>145</v>
      </c>
      <c r="D9" s="23" t="s">
        <v>146</v>
      </c>
      <c r="E9" s="226" t="s">
        <v>147</v>
      </c>
      <c r="F9" s="226" t="s">
        <v>148</v>
      </c>
      <c r="G9" s="226" t="s">
        <v>149</v>
      </c>
      <c r="H9" s="226" t="s">
        <v>150</v>
      </c>
      <c r="I9" s="226" t="s">
        <v>151</v>
      </c>
      <c r="J9" s="226" t="s">
        <v>152</v>
      </c>
      <c r="K9" s="212" t="s">
        <v>153</v>
      </c>
    </row>
    <row r="10" spans="1:11" ht="13.5" hidden="1" x14ac:dyDescent="0.25">
      <c r="A10" s="1"/>
      <c r="B10" s="1"/>
      <c r="C10" s="2"/>
      <c r="D10" s="2"/>
      <c r="E10" s="109"/>
      <c r="F10" s="109"/>
      <c r="G10" s="109"/>
      <c r="H10" s="109"/>
      <c r="I10" s="109"/>
      <c r="J10" s="109"/>
      <c r="K10" s="206"/>
    </row>
    <row r="11" spans="1:11" ht="30" hidden="1" x14ac:dyDescent="0.25">
      <c r="A11" s="223" t="s">
        <v>443</v>
      </c>
      <c r="B11" s="13" t="s">
        <v>21</v>
      </c>
      <c r="C11" s="220" t="s">
        <v>85</v>
      </c>
      <c r="D11" s="6"/>
      <c r="E11" s="249"/>
      <c r="F11" s="249"/>
      <c r="G11" s="249"/>
      <c r="H11" s="249"/>
      <c r="I11" s="249"/>
      <c r="J11" s="249"/>
      <c r="K11" s="208"/>
    </row>
    <row r="12" spans="1:11" ht="13.5" hidden="1" x14ac:dyDescent="0.25">
      <c r="A12" s="4">
        <v>1</v>
      </c>
      <c r="B12" s="12" t="s">
        <v>39</v>
      </c>
      <c r="C12" s="38" t="s">
        <v>86</v>
      </c>
      <c r="D12" s="6"/>
      <c r="E12" s="41" t="s">
        <v>165</v>
      </c>
      <c r="F12" s="138" t="s">
        <v>457</v>
      </c>
      <c r="G12" s="113">
        <v>1825800</v>
      </c>
      <c r="H12" s="41" t="s">
        <v>165</v>
      </c>
      <c r="I12" s="138" t="s">
        <v>457</v>
      </c>
      <c r="J12" s="113">
        <v>1825800</v>
      </c>
      <c r="K12" s="207"/>
    </row>
    <row r="13" spans="1:11" ht="26.25" hidden="1" x14ac:dyDescent="0.25">
      <c r="A13" s="4">
        <v>2</v>
      </c>
      <c r="B13" s="12" t="s">
        <v>40</v>
      </c>
      <c r="C13" s="38" t="s">
        <v>87</v>
      </c>
      <c r="D13" s="5"/>
      <c r="E13" s="41" t="s">
        <v>165</v>
      </c>
      <c r="F13" s="138" t="s">
        <v>457</v>
      </c>
      <c r="G13" s="112">
        <v>260000</v>
      </c>
      <c r="H13" s="41" t="s">
        <v>165</v>
      </c>
      <c r="I13" s="138" t="s">
        <v>457</v>
      </c>
      <c r="J13" s="112">
        <v>260000</v>
      </c>
      <c r="K13" s="207"/>
    </row>
    <row r="14" spans="1:11" ht="26.25" hidden="1" x14ac:dyDescent="0.25">
      <c r="A14" s="4">
        <v>3</v>
      </c>
      <c r="B14" s="12" t="s">
        <v>41</v>
      </c>
      <c r="C14" s="38" t="s">
        <v>88</v>
      </c>
      <c r="D14" s="5"/>
      <c r="E14" s="41" t="s">
        <v>165</v>
      </c>
      <c r="F14" s="138" t="s">
        <v>457</v>
      </c>
      <c r="G14" s="112">
        <v>80000</v>
      </c>
      <c r="H14" s="41" t="s">
        <v>165</v>
      </c>
      <c r="I14" s="138" t="s">
        <v>457</v>
      </c>
      <c r="J14" s="112"/>
      <c r="K14" s="207"/>
    </row>
    <row r="15" spans="1:11" ht="13.5" hidden="1" x14ac:dyDescent="0.25">
      <c r="A15" s="4">
        <v>4</v>
      </c>
      <c r="B15" s="12" t="s">
        <v>42</v>
      </c>
      <c r="C15" s="38" t="s">
        <v>89</v>
      </c>
      <c r="D15" s="5"/>
      <c r="E15" s="41" t="s">
        <v>165</v>
      </c>
      <c r="F15" s="138" t="s">
        <v>457</v>
      </c>
      <c r="G15" s="112">
        <v>1439600</v>
      </c>
      <c r="H15" s="41" t="s">
        <v>165</v>
      </c>
      <c r="I15" s="138" t="s">
        <v>457</v>
      </c>
      <c r="J15" s="112">
        <v>1439600</v>
      </c>
      <c r="K15" s="207"/>
    </row>
    <row r="16" spans="1:11" ht="13.5" hidden="1" x14ac:dyDescent="0.25">
      <c r="A16" s="4">
        <v>5</v>
      </c>
      <c r="B16" s="12" t="s">
        <v>43</v>
      </c>
      <c r="C16" s="38" t="s">
        <v>90</v>
      </c>
      <c r="D16" s="5"/>
      <c r="E16" s="41" t="s">
        <v>165</v>
      </c>
      <c r="F16" s="138" t="s">
        <v>457</v>
      </c>
      <c r="G16" s="112">
        <v>60000</v>
      </c>
      <c r="H16" s="41" t="s">
        <v>165</v>
      </c>
      <c r="I16" s="138" t="s">
        <v>457</v>
      </c>
      <c r="J16" s="112">
        <v>59106</v>
      </c>
      <c r="K16" s="207"/>
    </row>
    <row r="17" spans="1:11" ht="13.5" hidden="1" x14ac:dyDescent="0.25">
      <c r="A17" s="4">
        <v>6</v>
      </c>
      <c r="B17" s="12" t="s">
        <v>44</v>
      </c>
      <c r="C17" s="38" t="s">
        <v>91</v>
      </c>
      <c r="D17" s="5"/>
      <c r="E17" s="41" t="s">
        <v>165</v>
      </c>
      <c r="F17" s="138" t="s">
        <v>457</v>
      </c>
      <c r="G17" s="112">
        <v>95000</v>
      </c>
      <c r="H17" s="41" t="s">
        <v>165</v>
      </c>
      <c r="I17" s="138" t="s">
        <v>457</v>
      </c>
      <c r="J17" s="112">
        <v>185250</v>
      </c>
      <c r="K17" s="207"/>
    </row>
    <row r="18" spans="1:11" ht="13.5" hidden="1" x14ac:dyDescent="0.25">
      <c r="A18" s="4">
        <v>7</v>
      </c>
      <c r="B18" s="12" t="s">
        <v>45</v>
      </c>
      <c r="C18" s="38" t="s">
        <v>92</v>
      </c>
      <c r="D18" s="5"/>
      <c r="E18" s="41" t="s">
        <v>165</v>
      </c>
      <c r="F18" s="138" t="s">
        <v>457</v>
      </c>
      <c r="G18" s="112">
        <v>646417</v>
      </c>
      <c r="H18" s="41" t="s">
        <v>165</v>
      </c>
      <c r="I18" s="138" t="s">
        <v>457</v>
      </c>
      <c r="J18" s="112">
        <v>446650</v>
      </c>
      <c r="K18" s="207"/>
    </row>
    <row r="19" spans="1:11" ht="13.5" hidden="1" x14ac:dyDescent="0.25">
      <c r="A19" s="4">
        <v>8</v>
      </c>
      <c r="B19" s="12" t="s">
        <v>46</v>
      </c>
      <c r="C19" s="38" t="s">
        <v>93</v>
      </c>
      <c r="D19" s="5"/>
      <c r="E19" s="41" t="s">
        <v>165</v>
      </c>
      <c r="F19" s="138" t="s">
        <v>457</v>
      </c>
      <c r="G19" s="112">
        <v>560000</v>
      </c>
      <c r="H19" s="41" t="s">
        <v>165</v>
      </c>
      <c r="I19" s="138" t="s">
        <v>457</v>
      </c>
      <c r="J19" s="112">
        <v>697335</v>
      </c>
      <c r="K19" s="207"/>
    </row>
    <row r="20" spans="1:11" s="58" customFormat="1" ht="25.5" hidden="1" x14ac:dyDescent="0.2">
      <c r="A20" s="43">
        <v>9</v>
      </c>
      <c r="B20" s="57" t="s">
        <v>47</v>
      </c>
      <c r="C20" s="50" t="s">
        <v>94</v>
      </c>
      <c r="D20" s="41"/>
      <c r="E20" s="41" t="s">
        <v>165</v>
      </c>
      <c r="F20" s="138" t="s">
        <v>457</v>
      </c>
      <c r="G20" s="250">
        <v>203500</v>
      </c>
      <c r="H20" s="41" t="s">
        <v>165</v>
      </c>
      <c r="I20" s="138" t="s">
        <v>457</v>
      </c>
      <c r="J20" s="250">
        <v>45250</v>
      </c>
      <c r="K20" s="208"/>
    </row>
    <row r="21" spans="1:11" ht="13.5" hidden="1" x14ac:dyDescent="0.25">
      <c r="A21" s="4">
        <v>10</v>
      </c>
      <c r="B21" s="12" t="s">
        <v>48</v>
      </c>
      <c r="C21" s="38" t="s">
        <v>95</v>
      </c>
      <c r="D21" s="5"/>
      <c r="E21" s="41" t="s">
        <v>165</v>
      </c>
      <c r="F21" s="138" t="s">
        <v>457</v>
      </c>
      <c r="G21" s="112">
        <v>773200</v>
      </c>
      <c r="H21" s="41" t="s">
        <v>165</v>
      </c>
      <c r="I21" s="138" t="s">
        <v>457</v>
      </c>
      <c r="J21" s="112">
        <v>673200</v>
      </c>
      <c r="K21" s="207"/>
    </row>
    <row r="22" spans="1:11" ht="13.5" hidden="1" x14ac:dyDescent="0.25">
      <c r="A22" s="4">
        <v>11</v>
      </c>
      <c r="B22" s="12" t="s">
        <v>49</v>
      </c>
      <c r="C22" s="38" t="s">
        <v>96</v>
      </c>
      <c r="D22" s="5"/>
      <c r="E22" s="41" t="s">
        <v>165</v>
      </c>
      <c r="F22" s="138" t="s">
        <v>457</v>
      </c>
      <c r="G22" s="112">
        <v>787000</v>
      </c>
      <c r="H22" s="41" t="s">
        <v>165</v>
      </c>
      <c r="I22" s="138" t="s">
        <v>457</v>
      </c>
      <c r="J22" s="112">
        <v>810190</v>
      </c>
      <c r="K22" s="207"/>
    </row>
    <row r="23" spans="1:11" ht="13.5" hidden="1" x14ac:dyDescent="0.25">
      <c r="A23" s="4">
        <v>12</v>
      </c>
      <c r="B23" s="12" t="s">
        <v>50</v>
      </c>
      <c r="C23" s="38" t="s">
        <v>97</v>
      </c>
      <c r="D23" s="5"/>
      <c r="E23" s="41" t="s">
        <v>165</v>
      </c>
      <c r="F23" s="138" t="s">
        <v>457</v>
      </c>
      <c r="G23" s="112">
        <v>4850000</v>
      </c>
      <c r="H23" s="41" t="s">
        <v>165</v>
      </c>
      <c r="I23" s="138" t="s">
        <v>457</v>
      </c>
      <c r="J23" s="112">
        <v>5042994</v>
      </c>
      <c r="K23" s="207"/>
    </row>
    <row r="24" spans="1:11" s="58" customFormat="1" ht="52.5" hidden="1" customHeight="1" x14ac:dyDescent="0.25">
      <c r="A24" s="4">
        <v>13</v>
      </c>
      <c r="B24" s="57" t="s">
        <v>51</v>
      </c>
      <c r="C24" s="50" t="s">
        <v>98</v>
      </c>
      <c r="D24" s="41"/>
      <c r="E24" s="41" t="s">
        <v>165</v>
      </c>
      <c r="F24" s="138" t="s">
        <v>457</v>
      </c>
      <c r="G24" s="250">
        <v>4780270</v>
      </c>
      <c r="H24" s="41" t="s">
        <v>165</v>
      </c>
      <c r="I24" s="138" t="s">
        <v>457</v>
      </c>
      <c r="J24" s="250">
        <v>3686730.6069999998</v>
      </c>
      <c r="K24" s="208"/>
    </row>
    <row r="25" spans="1:11" s="58" customFormat="1" ht="13.5" hidden="1" x14ac:dyDescent="0.2">
      <c r="A25" s="43"/>
      <c r="B25" s="57"/>
      <c r="C25" s="50"/>
      <c r="D25" s="41"/>
      <c r="E25" s="41"/>
      <c r="F25" s="250"/>
      <c r="G25" s="250"/>
      <c r="H25" s="41"/>
      <c r="I25" s="250"/>
      <c r="J25" s="250"/>
      <c r="K25" s="208"/>
    </row>
    <row r="26" spans="1:11" ht="30" hidden="1" x14ac:dyDescent="0.25">
      <c r="A26" s="223" t="s">
        <v>444</v>
      </c>
      <c r="B26" s="13" t="s">
        <v>22</v>
      </c>
      <c r="C26" s="220" t="s">
        <v>102</v>
      </c>
      <c r="D26" s="5"/>
      <c r="E26" s="41"/>
      <c r="F26" s="251"/>
      <c r="G26" s="251"/>
      <c r="H26" s="41"/>
      <c r="I26" s="251"/>
      <c r="J26" s="251"/>
      <c r="K26" s="208"/>
    </row>
    <row r="27" spans="1:11" ht="15" hidden="1" x14ac:dyDescent="0.25">
      <c r="A27" s="4">
        <v>1</v>
      </c>
      <c r="B27" s="35" t="s">
        <v>484</v>
      </c>
      <c r="C27" s="228" t="s">
        <v>459</v>
      </c>
      <c r="D27" s="5"/>
      <c r="E27" s="41" t="s">
        <v>165</v>
      </c>
      <c r="F27" s="138" t="s">
        <v>457</v>
      </c>
      <c r="G27" s="250">
        <v>2253875</v>
      </c>
      <c r="H27" s="41" t="s">
        <v>165</v>
      </c>
      <c r="I27" s="138" t="s">
        <v>457</v>
      </c>
      <c r="J27" s="251"/>
      <c r="K27" s="208"/>
    </row>
    <row r="28" spans="1:11" ht="15" hidden="1" x14ac:dyDescent="0.25">
      <c r="A28" s="4">
        <v>2</v>
      </c>
      <c r="B28" s="35" t="s">
        <v>484</v>
      </c>
      <c r="C28" s="228" t="s">
        <v>460</v>
      </c>
      <c r="D28" s="5"/>
      <c r="E28" s="41" t="s">
        <v>165</v>
      </c>
      <c r="F28" s="138" t="s">
        <v>457</v>
      </c>
      <c r="G28" s="250">
        <v>750000</v>
      </c>
      <c r="H28" s="41" t="s">
        <v>165</v>
      </c>
      <c r="I28" s="138" t="s">
        <v>457</v>
      </c>
      <c r="J28" s="250">
        <v>800000</v>
      </c>
      <c r="K28" s="208"/>
    </row>
    <row r="29" spans="1:11" s="31" customFormat="1" ht="13.5" hidden="1" x14ac:dyDescent="0.25">
      <c r="A29" s="4">
        <v>3</v>
      </c>
      <c r="B29" s="35" t="s">
        <v>55</v>
      </c>
      <c r="C29" s="38" t="s">
        <v>103</v>
      </c>
      <c r="D29" s="27"/>
      <c r="E29" s="41" t="s">
        <v>165</v>
      </c>
      <c r="F29" s="138" t="s">
        <v>457</v>
      </c>
      <c r="G29" s="250">
        <v>4230000</v>
      </c>
      <c r="H29" s="41" t="s">
        <v>165</v>
      </c>
      <c r="I29" s="138" t="s">
        <v>457</v>
      </c>
      <c r="J29" s="250">
        <v>4502350</v>
      </c>
      <c r="K29" s="207"/>
    </row>
    <row r="30" spans="1:11" ht="13.5" hidden="1" x14ac:dyDescent="0.25">
      <c r="A30" s="4">
        <v>4</v>
      </c>
      <c r="B30" s="12" t="s">
        <v>56</v>
      </c>
      <c r="C30" s="216" t="s">
        <v>104</v>
      </c>
      <c r="D30" s="5"/>
      <c r="E30" s="41" t="s">
        <v>165</v>
      </c>
      <c r="F30" s="138" t="s">
        <v>457</v>
      </c>
      <c r="G30" s="250">
        <v>790400</v>
      </c>
      <c r="H30" s="41" t="s">
        <v>165</v>
      </c>
      <c r="I30" s="138" t="s">
        <v>457</v>
      </c>
      <c r="J30" s="250">
        <v>710250</v>
      </c>
      <c r="K30" s="207"/>
    </row>
    <row r="31" spans="1:11" ht="13.5" hidden="1" x14ac:dyDescent="0.25">
      <c r="A31" s="4">
        <v>5</v>
      </c>
      <c r="B31" s="12" t="s">
        <v>57</v>
      </c>
      <c r="C31" s="216" t="s">
        <v>105</v>
      </c>
      <c r="D31" s="5"/>
      <c r="E31" s="41" t="s">
        <v>165</v>
      </c>
      <c r="F31" s="138" t="s">
        <v>457</v>
      </c>
      <c r="G31" s="250">
        <v>300000</v>
      </c>
      <c r="H31" s="41" t="s">
        <v>165</v>
      </c>
      <c r="I31" s="138" t="s">
        <v>457</v>
      </c>
      <c r="J31" s="250">
        <v>375000</v>
      </c>
      <c r="K31" s="207"/>
    </row>
    <row r="32" spans="1:11" ht="13.5" hidden="1" x14ac:dyDescent="0.25">
      <c r="A32" s="4">
        <v>6</v>
      </c>
      <c r="B32" s="12" t="s">
        <v>59</v>
      </c>
      <c r="C32" s="216" t="s">
        <v>107</v>
      </c>
      <c r="D32" s="5"/>
      <c r="E32" s="41" t="s">
        <v>165</v>
      </c>
      <c r="F32" s="138" t="s">
        <v>457</v>
      </c>
      <c r="G32" s="250">
        <v>450000</v>
      </c>
      <c r="H32" s="41" t="s">
        <v>165</v>
      </c>
      <c r="I32" s="138" t="s">
        <v>457</v>
      </c>
      <c r="J32" s="250">
        <v>650000</v>
      </c>
      <c r="K32" s="207"/>
    </row>
    <row r="33" spans="1:11" ht="13.5" hidden="1" x14ac:dyDescent="0.25">
      <c r="A33" s="4">
        <v>7</v>
      </c>
      <c r="B33" s="12" t="s">
        <v>60</v>
      </c>
      <c r="C33" s="216" t="s">
        <v>108</v>
      </c>
      <c r="D33" s="5"/>
      <c r="E33" s="41" t="s">
        <v>165</v>
      </c>
      <c r="F33" s="138" t="s">
        <v>457</v>
      </c>
      <c r="G33" s="250">
        <v>250000</v>
      </c>
      <c r="H33" s="41" t="s">
        <v>165</v>
      </c>
      <c r="I33" s="138" t="s">
        <v>457</v>
      </c>
      <c r="J33" s="250">
        <v>250750</v>
      </c>
      <c r="K33" s="207"/>
    </row>
    <row r="34" spans="1:11" s="58" customFormat="1" ht="25.5" hidden="1" x14ac:dyDescent="0.25">
      <c r="A34" s="4">
        <v>8</v>
      </c>
      <c r="B34" s="57" t="s">
        <v>61</v>
      </c>
      <c r="C34" s="215" t="s">
        <v>109</v>
      </c>
      <c r="D34" s="41"/>
      <c r="E34" s="41" t="s">
        <v>165</v>
      </c>
      <c r="F34" s="138" t="s">
        <v>457</v>
      </c>
      <c r="G34" s="250">
        <v>850000</v>
      </c>
      <c r="H34" s="41" t="s">
        <v>165</v>
      </c>
      <c r="I34" s="138" t="s">
        <v>457</v>
      </c>
      <c r="J34" s="250">
        <v>810150</v>
      </c>
      <c r="K34" s="208"/>
    </row>
    <row r="35" spans="1:11" s="58" customFormat="1" ht="25.5" hidden="1" x14ac:dyDescent="0.25">
      <c r="A35" s="4">
        <v>9</v>
      </c>
      <c r="B35" s="57" t="s">
        <v>62</v>
      </c>
      <c r="C35" s="215" t="s">
        <v>110</v>
      </c>
      <c r="D35" s="41"/>
      <c r="E35" s="41" t="s">
        <v>165</v>
      </c>
      <c r="F35" s="138" t="s">
        <v>457</v>
      </c>
      <c r="G35" s="250">
        <v>360000</v>
      </c>
      <c r="H35" s="41" t="s">
        <v>165</v>
      </c>
      <c r="I35" s="138" t="s">
        <v>457</v>
      </c>
      <c r="J35" s="250">
        <v>502350</v>
      </c>
      <c r="K35" s="208"/>
    </row>
    <row r="36" spans="1:11" s="31" customFormat="1" ht="13.5" hidden="1" x14ac:dyDescent="0.25">
      <c r="A36" s="4">
        <v>10</v>
      </c>
      <c r="B36" s="35" t="s">
        <v>63</v>
      </c>
      <c r="C36" s="38" t="s">
        <v>111</v>
      </c>
      <c r="D36" s="27"/>
      <c r="E36" s="41" t="s">
        <v>165</v>
      </c>
      <c r="F36" s="138" t="s">
        <v>457</v>
      </c>
      <c r="G36" s="250">
        <v>2600000</v>
      </c>
      <c r="H36" s="41" t="s">
        <v>165</v>
      </c>
      <c r="I36" s="138" t="s">
        <v>457</v>
      </c>
      <c r="J36" s="250">
        <v>2100250</v>
      </c>
      <c r="K36" s="207"/>
    </row>
    <row r="37" spans="1:11" s="58" customFormat="1" ht="13.5" hidden="1" x14ac:dyDescent="0.2">
      <c r="A37" s="43"/>
      <c r="B37" s="57"/>
      <c r="C37" s="50"/>
      <c r="D37" s="41"/>
      <c r="E37" s="41"/>
      <c r="F37" s="250"/>
      <c r="G37" s="250"/>
      <c r="H37" s="41"/>
      <c r="I37" s="250"/>
      <c r="J37" s="250"/>
      <c r="K37" s="208"/>
    </row>
    <row r="38" spans="1:11" s="48" customFormat="1" ht="30" hidden="1" x14ac:dyDescent="0.2">
      <c r="A38" s="175" t="s">
        <v>445</v>
      </c>
      <c r="B38" s="44" t="s">
        <v>424</v>
      </c>
      <c r="C38" s="221" t="s">
        <v>422</v>
      </c>
      <c r="D38" s="41"/>
      <c r="E38" s="41"/>
      <c r="F38" s="252"/>
      <c r="G38" s="252"/>
      <c r="H38" s="41"/>
      <c r="I38" s="252"/>
      <c r="J38" s="252"/>
      <c r="K38" s="232"/>
    </row>
    <row r="39" spans="1:11" s="36" customFormat="1" ht="15" hidden="1" x14ac:dyDescent="0.25">
      <c r="A39" s="4">
        <v>1</v>
      </c>
      <c r="B39" s="35"/>
      <c r="C39" s="219" t="s">
        <v>423</v>
      </c>
      <c r="D39" s="5"/>
      <c r="E39" s="41" t="s">
        <v>165</v>
      </c>
      <c r="F39" s="138" t="s">
        <v>457</v>
      </c>
      <c r="G39" s="112">
        <v>150000</v>
      </c>
      <c r="H39" s="41" t="s">
        <v>165</v>
      </c>
      <c r="I39" s="138" t="s">
        <v>457</v>
      </c>
      <c r="J39" s="112">
        <v>150000</v>
      </c>
      <c r="K39" s="232"/>
    </row>
    <row r="40" spans="1:11" s="58" customFormat="1" ht="13.5" hidden="1" x14ac:dyDescent="0.2">
      <c r="A40" s="43"/>
      <c r="B40" s="57"/>
      <c r="C40" s="50"/>
      <c r="D40" s="41"/>
      <c r="E40" s="41"/>
      <c r="F40" s="250"/>
      <c r="G40" s="250"/>
      <c r="H40" s="41"/>
      <c r="I40" s="250"/>
      <c r="J40" s="250"/>
      <c r="K40" s="208"/>
    </row>
    <row r="41" spans="1:11" s="58" customFormat="1" ht="13.5" hidden="1" x14ac:dyDescent="0.2">
      <c r="A41" s="43"/>
      <c r="B41" s="57"/>
      <c r="C41" s="50"/>
      <c r="D41" s="41"/>
      <c r="E41" s="41"/>
      <c r="F41" s="250"/>
      <c r="G41" s="250"/>
      <c r="H41" s="41"/>
      <c r="I41" s="250"/>
      <c r="J41" s="250"/>
      <c r="K41" s="208"/>
    </row>
    <row r="42" spans="1:11" ht="30" hidden="1" x14ac:dyDescent="0.25">
      <c r="A42" s="223" t="s">
        <v>446</v>
      </c>
      <c r="B42" s="13" t="s">
        <v>23</v>
      </c>
      <c r="C42" s="220" t="s">
        <v>112</v>
      </c>
      <c r="D42" s="5"/>
      <c r="E42" s="41"/>
      <c r="F42" s="251"/>
      <c r="G42" s="251"/>
      <c r="H42" s="41"/>
      <c r="I42" s="251"/>
      <c r="J42" s="251"/>
      <c r="K42" s="208"/>
    </row>
    <row r="43" spans="1:11" ht="13.5" hidden="1" x14ac:dyDescent="0.25">
      <c r="A43" s="4">
        <v>1</v>
      </c>
      <c r="B43" s="12" t="s">
        <v>64</v>
      </c>
      <c r="C43" s="216" t="s">
        <v>113</v>
      </c>
      <c r="D43" s="5"/>
      <c r="E43" s="41" t="s">
        <v>165</v>
      </c>
      <c r="F43" s="138" t="s">
        <v>457</v>
      </c>
      <c r="G43" s="112">
        <v>600000</v>
      </c>
      <c r="H43" s="41" t="s">
        <v>165</v>
      </c>
      <c r="I43" s="138" t="s">
        <v>457</v>
      </c>
      <c r="J43" s="112">
        <v>500000</v>
      </c>
      <c r="K43" s="208"/>
    </row>
    <row r="44" spans="1:11" ht="13.5" hidden="1" x14ac:dyDescent="0.25">
      <c r="A44" s="4">
        <v>2</v>
      </c>
      <c r="B44" s="12" t="s">
        <v>65</v>
      </c>
      <c r="C44" s="216" t="s">
        <v>114</v>
      </c>
      <c r="D44" s="5"/>
      <c r="E44" s="41" t="s">
        <v>165</v>
      </c>
      <c r="F44" s="138" t="s">
        <v>457</v>
      </c>
      <c r="G44" s="112">
        <v>600000</v>
      </c>
      <c r="H44" s="41" t="s">
        <v>165</v>
      </c>
      <c r="I44" s="138" t="s">
        <v>457</v>
      </c>
      <c r="J44" s="112">
        <v>600000</v>
      </c>
      <c r="K44" s="208"/>
    </row>
    <row r="45" spans="1:11" s="58" customFormat="1" ht="13.5" hidden="1" x14ac:dyDescent="0.2">
      <c r="A45" s="43"/>
      <c r="B45" s="57"/>
      <c r="C45" s="50"/>
      <c r="D45" s="41"/>
      <c r="E45" s="41"/>
      <c r="F45" s="250"/>
      <c r="G45" s="250"/>
      <c r="H45" s="41"/>
      <c r="I45" s="250"/>
      <c r="J45" s="250"/>
      <c r="K45" s="208"/>
    </row>
    <row r="46" spans="1:11" s="58" customFormat="1" ht="13.5" hidden="1" x14ac:dyDescent="0.2">
      <c r="A46" s="43"/>
      <c r="B46" s="57"/>
      <c r="C46" s="50"/>
      <c r="D46" s="41"/>
      <c r="E46" s="41"/>
      <c r="F46" s="250"/>
      <c r="G46" s="250"/>
      <c r="H46" s="41"/>
      <c r="I46" s="250"/>
      <c r="J46" s="250"/>
      <c r="K46" s="208"/>
    </row>
    <row r="47" spans="1:11" s="58" customFormat="1" ht="30" hidden="1" x14ac:dyDescent="0.2">
      <c r="A47" s="175" t="s">
        <v>447</v>
      </c>
      <c r="B47" s="60" t="s">
        <v>24</v>
      </c>
      <c r="C47" s="221" t="s">
        <v>115</v>
      </c>
      <c r="D47" s="41"/>
      <c r="E47" s="41"/>
      <c r="F47" s="251"/>
      <c r="G47" s="251"/>
      <c r="H47" s="41"/>
      <c r="I47" s="251"/>
      <c r="J47" s="251"/>
      <c r="K47" s="208"/>
    </row>
    <row r="48" spans="1:11" s="58" customFormat="1" ht="15" hidden="1" x14ac:dyDescent="0.2">
      <c r="A48" s="43"/>
      <c r="B48" s="60"/>
      <c r="C48" s="218"/>
      <c r="D48" s="41"/>
      <c r="E48" s="41"/>
      <c r="F48" s="250"/>
      <c r="G48" s="250"/>
      <c r="H48" s="41"/>
      <c r="I48" s="250"/>
      <c r="J48" s="250"/>
      <c r="K48" s="208"/>
    </row>
    <row r="49" spans="1:11" s="58" customFormat="1" ht="13.5" hidden="1" x14ac:dyDescent="0.2">
      <c r="A49" s="43">
        <v>1</v>
      </c>
      <c r="B49" s="57" t="s">
        <v>66</v>
      </c>
      <c r="C49" s="215" t="s">
        <v>116</v>
      </c>
      <c r="D49" s="41" t="s">
        <v>277</v>
      </c>
      <c r="E49" s="41" t="s">
        <v>275</v>
      </c>
      <c r="F49" s="138" t="s">
        <v>457</v>
      </c>
      <c r="G49" s="250">
        <v>41600</v>
      </c>
      <c r="H49" s="41" t="s">
        <v>275</v>
      </c>
      <c r="I49" s="138" t="s">
        <v>457</v>
      </c>
      <c r="J49" s="250">
        <v>250000</v>
      </c>
      <c r="K49" s="208"/>
    </row>
    <row r="50" spans="1:11" s="58" customFormat="1" ht="13.5" hidden="1" x14ac:dyDescent="0.2">
      <c r="A50" s="43"/>
      <c r="B50" s="57"/>
      <c r="C50" s="63"/>
      <c r="D50" s="52" t="s">
        <v>276</v>
      </c>
      <c r="E50" s="41"/>
      <c r="F50" s="250"/>
      <c r="G50" s="250"/>
      <c r="H50" s="41"/>
      <c r="I50" s="250"/>
      <c r="J50" s="250"/>
      <c r="K50" s="208"/>
    </row>
    <row r="51" spans="1:11" s="58" customFormat="1" ht="13.5" hidden="1" x14ac:dyDescent="0.2">
      <c r="A51" s="43">
        <v>2</v>
      </c>
      <c r="B51" s="57"/>
      <c r="C51" s="50" t="s">
        <v>278</v>
      </c>
      <c r="D51" s="41" t="s">
        <v>279</v>
      </c>
      <c r="E51" s="41" t="s">
        <v>275</v>
      </c>
      <c r="F51" s="138" t="s">
        <v>457</v>
      </c>
      <c r="G51" s="250">
        <v>41600</v>
      </c>
      <c r="H51" s="41" t="s">
        <v>275</v>
      </c>
      <c r="I51" s="138" t="s">
        <v>457</v>
      </c>
      <c r="J51" s="250">
        <v>250000</v>
      </c>
      <c r="K51" s="208"/>
    </row>
    <row r="52" spans="1:11" s="58" customFormat="1" ht="13.5" hidden="1" x14ac:dyDescent="0.2">
      <c r="A52" s="43"/>
      <c r="B52" s="57"/>
      <c r="C52" s="215"/>
      <c r="D52" s="231" t="s">
        <v>276</v>
      </c>
      <c r="E52" s="41"/>
      <c r="F52" s="250"/>
      <c r="G52" s="250"/>
      <c r="H52" s="41"/>
      <c r="I52" s="250"/>
      <c r="J52" s="250"/>
      <c r="K52" s="208"/>
    </row>
    <row r="53" spans="1:11" s="48" customFormat="1" ht="13.5" hidden="1" x14ac:dyDescent="0.2">
      <c r="A53" s="43">
        <v>3</v>
      </c>
      <c r="B53" s="49"/>
      <c r="C53" s="50" t="s">
        <v>280</v>
      </c>
      <c r="D53" s="41" t="s">
        <v>281</v>
      </c>
      <c r="E53" s="41" t="s">
        <v>165</v>
      </c>
      <c r="F53" s="138" t="s">
        <v>457</v>
      </c>
      <c r="G53" s="250">
        <v>250000</v>
      </c>
      <c r="H53" s="41" t="s">
        <v>165</v>
      </c>
      <c r="I53" s="138" t="s">
        <v>457</v>
      </c>
      <c r="J53" s="250">
        <v>250000</v>
      </c>
      <c r="K53" s="208"/>
    </row>
    <row r="54" spans="1:11" s="48" customFormat="1" ht="13.5" hidden="1" x14ac:dyDescent="0.2">
      <c r="A54" s="43"/>
      <c r="B54" s="49"/>
      <c r="C54" s="50"/>
      <c r="D54" s="231" t="s">
        <v>282</v>
      </c>
      <c r="E54" s="41"/>
      <c r="F54" s="250"/>
      <c r="G54" s="250"/>
      <c r="H54" s="41"/>
      <c r="I54" s="250"/>
      <c r="J54" s="250"/>
      <c r="K54" s="208"/>
    </row>
    <row r="55" spans="1:11" s="48" customFormat="1" ht="27" hidden="1" x14ac:dyDescent="0.2">
      <c r="A55" s="43">
        <v>4</v>
      </c>
      <c r="B55" s="49"/>
      <c r="C55" s="50" t="s">
        <v>283</v>
      </c>
      <c r="D55" s="51" t="s">
        <v>285</v>
      </c>
      <c r="E55" s="41" t="s">
        <v>284</v>
      </c>
      <c r="F55" s="138" t="s">
        <v>457</v>
      </c>
      <c r="G55" s="250">
        <v>550000</v>
      </c>
      <c r="H55" s="41" t="s">
        <v>284</v>
      </c>
      <c r="I55" s="138" t="s">
        <v>457</v>
      </c>
      <c r="J55" s="250">
        <v>675750</v>
      </c>
      <c r="K55" s="208"/>
    </row>
    <row r="56" spans="1:11" s="48" customFormat="1" ht="27" hidden="1" x14ac:dyDescent="0.2">
      <c r="A56" s="43">
        <v>5</v>
      </c>
      <c r="B56" s="49"/>
      <c r="C56" s="50" t="s">
        <v>286</v>
      </c>
      <c r="D56" s="51" t="s">
        <v>288</v>
      </c>
      <c r="E56" s="41" t="s">
        <v>287</v>
      </c>
      <c r="F56" s="138" t="s">
        <v>457</v>
      </c>
      <c r="G56" s="250">
        <v>350000</v>
      </c>
      <c r="H56" s="41" t="s">
        <v>287</v>
      </c>
      <c r="I56" s="138" t="s">
        <v>457</v>
      </c>
      <c r="J56" s="250">
        <v>350000</v>
      </c>
      <c r="K56" s="208"/>
    </row>
    <row r="57" spans="1:11" s="48" customFormat="1" ht="13.5" hidden="1" x14ac:dyDescent="0.2">
      <c r="A57" s="43"/>
      <c r="B57" s="49"/>
      <c r="C57" s="50"/>
      <c r="D57" s="51"/>
      <c r="E57" s="41"/>
      <c r="F57" s="138"/>
      <c r="G57" s="250"/>
      <c r="H57" s="41"/>
      <c r="I57" s="138"/>
      <c r="J57" s="250"/>
      <c r="K57" s="208"/>
    </row>
    <row r="58" spans="1:11" s="48" customFormat="1" ht="13.5" hidden="1" x14ac:dyDescent="0.2">
      <c r="A58" s="43">
        <v>6</v>
      </c>
      <c r="B58" s="49"/>
      <c r="C58" s="50" t="s">
        <v>289</v>
      </c>
      <c r="D58" s="51"/>
      <c r="E58" s="41" t="s">
        <v>287</v>
      </c>
      <c r="F58" s="138" t="s">
        <v>457</v>
      </c>
      <c r="G58" s="45">
        <v>200000</v>
      </c>
      <c r="H58" s="41" t="s">
        <v>287</v>
      </c>
      <c r="I58" s="138" t="s">
        <v>457</v>
      </c>
      <c r="J58" s="45">
        <v>200000</v>
      </c>
      <c r="K58" s="208"/>
    </row>
    <row r="59" spans="1:11" s="48" customFormat="1" ht="13.5" hidden="1" x14ac:dyDescent="0.2">
      <c r="A59" s="43">
        <v>7</v>
      </c>
      <c r="B59" s="49"/>
      <c r="C59" s="50" t="s">
        <v>290</v>
      </c>
      <c r="D59" s="51"/>
      <c r="E59" s="41" t="s">
        <v>165</v>
      </c>
      <c r="F59" s="138" t="s">
        <v>457</v>
      </c>
      <c r="G59" s="45">
        <v>426500</v>
      </c>
      <c r="H59" s="41" t="s">
        <v>165</v>
      </c>
      <c r="I59" s="138" t="s">
        <v>457</v>
      </c>
      <c r="J59" s="45">
        <v>426500</v>
      </c>
      <c r="K59" s="208"/>
    </row>
    <row r="60" spans="1:11" s="48" customFormat="1" ht="13.5" hidden="1" x14ac:dyDescent="0.2">
      <c r="A60" s="43"/>
      <c r="B60" s="49"/>
      <c r="C60" s="63" t="s">
        <v>294</v>
      </c>
      <c r="D60" s="51"/>
      <c r="E60" s="41"/>
      <c r="F60" s="138"/>
      <c r="G60" s="45"/>
      <c r="H60" s="41"/>
      <c r="I60" s="138"/>
      <c r="J60" s="45"/>
      <c r="K60" s="208"/>
    </row>
    <row r="61" spans="1:11" s="48" customFormat="1" ht="13.5" hidden="1" x14ac:dyDescent="0.2">
      <c r="A61" s="43">
        <v>8</v>
      </c>
      <c r="B61" s="49"/>
      <c r="C61" s="50" t="s">
        <v>291</v>
      </c>
      <c r="D61" s="51"/>
      <c r="E61" s="41" t="s">
        <v>287</v>
      </c>
      <c r="F61" s="138" t="s">
        <v>457</v>
      </c>
      <c r="G61" s="45">
        <v>150000</v>
      </c>
      <c r="H61" s="41" t="s">
        <v>287</v>
      </c>
      <c r="I61" s="138" t="s">
        <v>457</v>
      </c>
      <c r="J61" s="45">
        <v>150000</v>
      </c>
      <c r="K61" s="208"/>
    </row>
    <row r="62" spans="1:11" s="48" customFormat="1" ht="27" hidden="1" x14ac:dyDescent="0.2">
      <c r="A62" s="43">
        <v>9</v>
      </c>
      <c r="B62" s="49"/>
      <c r="C62" s="50" t="s">
        <v>292</v>
      </c>
      <c r="D62" s="51"/>
      <c r="E62" s="41" t="s">
        <v>293</v>
      </c>
      <c r="F62" s="138" t="s">
        <v>457</v>
      </c>
      <c r="G62" s="45">
        <v>400000</v>
      </c>
      <c r="H62" s="51" t="s">
        <v>482</v>
      </c>
      <c r="I62" s="138" t="s">
        <v>457</v>
      </c>
      <c r="J62" s="45">
        <v>400000</v>
      </c>
      <c r="K62" s="208"/>
    </row>
    <row r="63" spans="1:11" s="48" customFormat="1" ht="13.5" hidden="1" x14ac:dyDescent="0.2">
      <c r="A63" s="43"/>
      <c r="B63" s="49"/>
      <c r="C63" s="63" t="s">
        <v>296</v>
      </c>
      <c r="D63" s="51"/>
      <c r="E63" s="41"/>
      <c r="F63" s="138"/>
      <c r="G63" s="45"/>
      <c r="H63" s="41"/>
      <c r="I63" s="138"/>
      <c r="J63" s="45"/>
      <c r="K63" s="208"/>
    </row>
    <row r="64" spans="1:11" s="48" customFormat="1" ht="27" hidden="1" x14ac:dyDescent="0.2">
      <c r="A64" s="43">
        <v>10</v>
      </c>
      <c r="B64" s="49"/>
      <c r="C64" s="50" t="s">
        <v>297</v>
      </c>
      <c r="D64" s="51"/>
      <c r="E64" s="41" t="s">
        <v>298</v>
      </c>
      <c r="F64" s="138" t="s">
        <v>457</v>
      </c>
      <c r="G64" s="45">
        <v>550000</v>
      </c>
      <c r="H64" s="51" t="s">
        <v>298</v>
      </c>
      <c r="I64" s="138" t="s">
        <v>457</v>
      </c>
      <c r="J64" s="45">
        <v>550000</v>
      </c>
      <c r="K64" s="208"/>
    </row>
    <row r="65" spans="1:11" s="48" customFormat="1" ht="13.5" hidden="1" x14ac:dyDescent="0.2">
      <c r="A65" s="43"/>
      <c r="B65" s="49"/>
      <c r="C65" s="63" t="s">
        <v>295</v>
      </c>
      <c r="D65" s="51"/>
      <c r="E65" s="41"/>
      <c r="F65" s="138"/>
      <c r="G65" s="45"/>
      <c r="H65" s="41"/>
      <c r="I65" s="138"/>
      <c r="J65" s="45"/>
      <c r="K65" s="208"/>
    </row>
    <row r="66" spans="1:11" s="48" customFormat="1" ht="13.5" hidden="1" x14ac:dyDescent="0.2">
      <c r="A66" s="43">
        <v>11</v>
      </c>
      <c r="B66" s="49"/>
      <c r="C66" s="50" t="s">
        <v>299</v>
      </c>
      <c r="D66" s="51"/>
      <c r="E66" s="41" t="s">
        <v>300</v>
      </c>
      <c r="F66" s="138" t="s">
        <v>457</v>
      </c>
      <c r="G66" s="45">
        <v>350000</v>
      </c>
      <c r="H66" s="41" t="s">
        <v>300</v>
      </c>
      <c r="I66" s="138" t="s">
        <v>457</v>
      </c>
      <c r="J66" s="45">
        <v>350000</v>
      </c>
      <c r="K66" s="208"/>
    </row>
    <row r="67" spans="1:11" s="48" customFormat="1" ht="13.5" hidden="1" x14ac:dyDescent="0.2">
      <c r="A67" s="43"/>
      <c r="B67" s="49"/>
      <c r="C67" s="63" t="s">
        <v>301</v>
      </c>
      <c r="D67" s="51"/>
      <c r="E67" s="41"/>
      <c r="F67" s="138"/>
      <c r="G67" s="45"/>
      <c r="H67" s="41"/>
      <c r="I67" s="138"/>
      <c r="J67" s="45"/>
      <c r="K67" s="208"/>
    </row>
    <row r="68" spans="1:11" s="48" customFormat="1" ht="13.5" hidden="1" x14ac:dyDescent="0.2">
      <c r="A68" s="43">
        <v>12</v>
      </c>
      <c r="B68" s="49"/>
      <c r="C68" s="50" t="s">
        <v>302</v>
      </c>
      <c r="D68" s="51"/>
      <c r="E68" s="41" t="s">
        <v>287</v>
      </c>
      <c r="F68" s="138" t="s">
        <v>457</v>
      </c>
      <c r="G68" s="45">
        <v>102000</v>
      </c>
      <c r="H68" s="41" t="s">
        <v>287</v>
      </c>
      <c r="I68" s="138" t="s">
        <v>457</v>
      </c>
      <c r="J68" s="45">
        <v>102000</v>
      </c>
      <c r="K68" s="208"/>
    </row>
    <row r="69" spans="1:11" s="48" customFormat="1" ht="13.5" hidden="1" x14ac:dyDescent="0.2">
      <c r="A69" s="43"/>
      <c r="B69" s="49"/>
      <c r="C69" s="63" t="s">
        <v>303</v>
      </c>
      <c r="D69" s="51"/>
      <c r="E69" s="41"/>
      <c r="F69" s="138"/>
      <c r="G69" s="45"/>
      <c r="H69" s="41"/>
      <c r="I69" s="138"/>
      <c r="J69" s="45"/>
      <c r="K69" s="208"/>
    </row>
    <row r="70" spans="1:11" s="48" customFormat="1" ht="13.5" hidden="1" x14ac:dyDescent="0.2">
      <c r="A70" s="43">
        <v>13</v>
      </c>
      <c r="B70" s="49"/>
      <c r="C70" s="50" t="s">
        <v>304</v>
      </c>
      <c r="D70" s="51"/>
      <c r="E70" s="41" t="s">
        <v>287</v>
      </c>
      <c r="F70" s="138" t="s">
        <v>457</v>
      </c>
      <c r="G70" s="45">
        <v>50000</v>
      </c>
      <c r="H70" s="41" t="s">
        <v>287</v>
      </c>
      <c r="I70" s="138" t="s">
        <v>457</v>
      </c>
      <c r="J70" s="45">
        <v>50000</v>
      </c>
      <c r="K70" s="208"/>
    </row>
    <row r="71" spans="1:11" s="48" customFormat="1" ht="13.5" hidden="1" x14ac:dyDescent="0.2">
      <c r="A71" s="43"/>
      <c r="B71" s="49"/>
      <c r="C71" s="63" t="s">
        <v>305</v>
      </c>
      <c r="D71" s="51"/>
      <c r="E71" s="41"/>
      <c r="F71" s="138"/>
      <c r="G71" s="45"/>
      <c r="H71" s="41"/>
      <c r="I71" s="138"/>
      <c r="J71" s="45"/>
      <c r="K71" s="208"/>
    </row>
    <row r="72" spans="1:11" s="48" customFormat="1" ht="13.5" hidden="1" x14ac:dyDescent="0.2">
      <c r="A72" s="43">
        <v>14</v>
      </c>
      <c r="B72" s="49"/>
      <c r="C72" s="50" t="s">
        <v>306</v>
      </c>
      <c r="D72" s="51"/>
      <c r="E72" s="41" t="s">
        <v>287</v>
      </c>
      <c r="F72" s="138" t="s">
        <v>457</v>
      </c>
      <c r="G72" s="45">
        <v>145000</v>
      </c>
      <c r="H72" s="41" t="s">
        <v>287</v>
      </c>
      <c r="I72" s="138" t="s">
        <v>457</v>
      </c>
      <c r="J72" s="45">
        <v>145000</v>
      </c>
      <c r="K72" s="208"/>
    </row>
    <row r="73" spans="1:11" s="48" customFormat="1" ht="13.5" hidden="1" x14ac:dyDescent="0.2">
      <c r="A73" s="43"/>
      <c r="B73" s="49"/>
      <c r="C73" s="63" t="s">
        <v>307</v>
      </c>
      <c r="D73" s="51"/>
      <c r="E73" s="41"/>
      <c r="F73" s="138"/>
      <c r="G73" s="45"/>
      <c r="H73" s="41"/>
      <c r="I73" s="138"/>
      <c r="J73" s="45"/>
      <c r="K73" s="208"/>
    </row>
    <row r="74" spans="1:11" s="48" customFormat="1" ht="13.5" hidden="1" x14ac:dyDescent="0.2">
      <c r="A74" s="43">
        <v>15</v>
      </c>
      <c r="B74" s="49"/>
      <c r="C74" s="50" t="s">
        <v>308</v>
      </c>
      <c r="D74" s="51"/>
      <c r="E74" s="41" t="s">
        <v>287</v>
      </c>
      <c r="F74" s="138" t="s">
        <v>457</v>
      </c>
      <c r="G74" s="45">
        <v>50000</v>
      </c>
      <c r="H74" s="41" t="s">
        <v>287</v>
      </c>
      <c r="I74" s="138" t="s">
        <v>457</v>
      </c>
      <c r="J74" s="45">
        <v>50000</v>
      </c>
      <c r="K74" s="208"/>
    </row>
    <row r="75" spans="1:11" s="48" customFormat="1" ht="13.5" hidden="1" x14ac:dyDescent="0.2">
      <c r="A75" s="43"/>
      <c r="B75" s="49"/>
      <c r="C75" s="37" t="s">
        <v>309</v>
      </c>
      <c r="D75" s="51"/>
      <c r="E75" s="41"/>
      <c r="F75" s="138"/>
      <c r="G75" s="250"/>
      <c r="H75" s="41"/>
      <c r="I75" s="138"/>
      <c r="J75" s="250"/>
      <c r="K75" s="208"/>
    </row>
    <row r="76" spans="1:11" s="48" customFormat="1" ht="13.5" hidden="1" x14ac:dyDescent="0.2">
      <c r="A76" s="43"/>
      <c r="B76" s="49"/>
      <c r="C76" s="50"/>
      <c r="D76" s="51"/>
      <c r="E76" s="41"/>
      <c r="F76" s="138"/>
      <c r="G76" s="250"/>
      <c r="H76" s="41"/>
      <c r="I76" s="138"/>
      <c r="J76" s="250"/>
      <c r="K76" s="208"/>
    </row>
    <row r="77" spans="1:11" s="58" customFormat="1" ht="16.5" hidden="1" customHeight="1" x14ac:dyDescent="0.2">
      <c r="A77" s="43"/>
      <c r="B77" s="57"/>
      <c r="C77" s="50"/>
      <c r="D77" s="41"/>
      <c r="E77" s="41"/>
      <c r="F77" s="138"/>
      <c r="G77" s="138"/>
      <c r="H77" s="41"/>
      <c r="I77" s="138"/>
      <c r="J77" s="138"/>
      <c r="K77" s="208"/>
    </row>
    <row r="78" spans="1:11" s="58" customFormat="1" ht="27" hidden="1" x14ac:dyDescent="0.2">
      <c r="A78" s="43">
        <v>17</v>
      </c>
      <c r="B78" s="57" t="s">
        <v>67</v>
      </c>
      <c r="C78" s="50" t="s">
        <v>183</v>
      </c>
      <c r="D78" s="51" t="s">
        <v>184</v>
      </c>
      <c r="E78" s="41" t="s">
        <v>165</v>
      </c>
      <c r="F78" s="138" t="s">
        <v>457</v>
      </c>
      <c r="G78" s="250">
        <v>150000</v>
      </c>
      <c r="H78" s="41" t="s">
        <v>165</v>
      </c>
      <c r="I78" s="138" t="s">
        <v>457</v>
      </c>
      <c r="J78" s="250">
        <v>150000</v>
      </c>
      <c r="K78" s="208"/>
    </row>
    <row r="79" spans="1:11" s="58" customFormat="1" ht="38.25" hidden="1" x14ac:dyDescent="0.2">
      <c r="A79" s="43">
        <v>18</v>
      </c>
      <c r="B79" s="57"/>
      <c r="C79" s="50" t="s">
        <v>472</v>
      </c>
      <c r="D79" s="51" t="s">
        <v>473</v>
      </c>
      <c r="E79" s="41" t="s">
        <v>165</v>
      </c>
      <c r="F79" s="138" t="s">
        <v>457</v>
      </c>
      <c r="G79" s="250">
        <v>500000</v>
      </c>
      <c r="H79" s="41" t="s">
        <v>165</v>
      </c>
      <c r="I79" s="138" t="s">
        <v>457</v>
      </c>
      <c r="J79" s="250">
        <v>500000</v>
      </c>
      <c r="K79" s="208"/>
    </row>
    <row r="80" spans="1:11" s="58" customFormat="1" ht="27" hidden="1" x14ac:dyDescent="0.2">
      <c r="A80" s="43">
        <v>19</v>
      </c>
      <c r="B80" s="57"/>
      <c r="C80" s="50" t="s">
        <v>212</v>
      </c>
      <c r="D80" s="51" t="s">
        <v>213</v>
      </c>
      <c r="E80" s="41" t="s">
        <v>165</v>
      </c>
      <c r="F80" s="138" t="s">
        <v>457</v>
      </c>
      <c r="G80" s="250">
        <v>240000</v>
      </c>
      <c r="H80" s="41" t="s">
        <v>165</v>
      </c>
      <c r="I80" s="138" t="s">
        <v>457</v>
      </c>
      <c r="J80" s="250">
        <v>240000</v>
      </c>
      <c r="K80" s="208"/>
    </row>
    <row r="81" spans="1:11" s="58" customFormat="1" ht="27" hidden="1" x14ac:dyDescent="0.2">
      <c r="A81" s="43">
        <v>20</v>
      </c>
      <c r="B81" s="49"/>
      <c r="C81" s="50" t="s">
        <v>214</v>
      </c>
      <c r="D81" s="51" t="s">
        <v>215</v>
      </c>
      <c r="E81" s="41" t="s">
        <v>165</v>
      </c>
      <c r="F81" s="138" t="s">
        <v>457</v>
      </c>
      <c r="G81" s="250">
        <v>240000</v>
      </c>
      <c r="H81" s="41" t="s">
        <v>165</v>
      </c>
      <c r="I81" s="138" t="s">
        <v>457</v>
      </c>
      <c r="J81" s="250">
        <v>240000</v>
      </c>
      <c r="K81" s="208"/>
    </row>
    <row r="82" spans="1:11" s="58" customFormat="1" ht="27" hidden="1" x14ac:dyDescent="0.2">
      <c r="A82" s="43">
        <v>21</v>
      </c>
      <c r="B82" s="49"/>
      <c r="C82" s="50" t="s">
        <v>216</v>
      </c>
      <c r="D82" s="51" t="s">
        <v>217</v>
      </c>
      <c r="E82" s="41" t="s">
        <v>165</v>
      </c>
      <c r="F82" s="138" t="s">
        <v>457</v>
      </c>
      <c r="G82" s="250">
        <v>630000</v>
      </c>
      <c r="H82" s="41" t="s">
        <v>165</v>
      </c>
      <c r="I82" s="138" t="s">
        <v>457</v>
      </c>
      <c r="J82" s="250">
        <v>630000</v>
      </c>
      <c r="K82" s="208"/>
    </row>
    <row r="83" spans="1:11" s="58" customFormat="1" ht="27" hidden="1" x14ac:dyDescent="0.2">
      <c r="A83" s="43">
        <v>22</v>
      </c>
      <c r="B83" s="49"/>
      <c r="C83" s="50" t="s">
        <v>218</v>
      </c>
      <c r="D83" s="51" t="s">
        <v>219</v>
      </c>
      <c r="E83" s="41" t="s">
        <v>165</v>
      </c>
      <c r="F83" s="138" t="s">
        <v>457</v>
      </c>
      <c r="G83" s="250">
        <v>240000</v>
      </c>
      <c r="H83" s="41" t="s">
        <v>165</v>
      </c>
      <c r="I83" s="138" t="s">
        <v>457</v>
      </c>
      <c r="J83" s="250">
        <v>240000</v>
      </c>
      <c r="K83" s="208"/>
    </row>
    <row r="84" spans="1:11" s="58" customFormat="1" ht="40.5" hidden="1" x14ac:dyDescent="0.2">
      <c r="A84" s="43">
        <v>23</v>
      </c>
      <c r="B84" s="49"/>
      <c r="C84" s="50" t="s">
        <v>220</v>
      </c>
      <c r="D84" s="51" t="s">
        <v>221</v>
      </c>
      <c r="E84" s="51" t="s">
        <v>165</v>
      </c>
      <c r="F84" s="138" t="s">
        <v>457</v>
      </c>
      <c r="G84" s="250">
        <v>240000</v>
      </c>
      <c r="H84" s="51" t="s">
        <v>165</v>
      </c>
      <c r="I84" s="138" t="s">
        <v>457</v>
      </c>
      <c r="J84" s="250">
        <v>240000</v>
      </c>
      <c r="K84" s="208"/>
    </row>
    <row r="85" spans="1:11" s="58" customFormat="1" ht="40.5" hidden="1" x14ac:dyDescent="0.2">
      <c r="A85" s="43">
        <v>24</v>
      </c>
      <c r="B85" s="49"/>
      <c r="C85" s="50" t="s">
        <v>222</v>
      </c>
      <c r="D85" s="51" t="s">
        <v>224</v>
      </c>
      <c r="E85" s="41" t="s">
        <v>165</v>
      </c>
      <c r="F85" s="138" t="s">
        <v>457</v>
      </c>
      <c r="G85" s="250">
        <v>260000</v>
      </c>
      <c r="H85" s="41" t="s">
        <v>165</v>
      </c>
      <c r="I85" s="138" t="s">
        <v>457</v>
      </c>
      <c r="J85" s="250">
        <v>260000</v>
      </c>
      <c r="K85" s="208"/>
    </row>
    <row r="86" spans="1:11" s="58" customFormat="1" ht="27" hidden="1" x14ac:dyDescent="0.2">
      <c r="A86" s="43">
        <v>25</v>
      </c>
      <c r="B86" s="49"/>
      <c r="C86" s="50" t="s">
        <v>223</v>
      </c>
      <c r="D86" s="51" t="s">
        <v>225</v>
      </c>
      <c r="E86" s="41" t="s">
        <v>165</v>
      </c>
      <c r="F86" s="138" t="s">
        <v>457</v>
      </c>
      <c r="G86" s="250">
        <v>260000</v>
      </c>
      <c r="H86" s="41" t="s">
        <v>165</v>
      </c>
      <c r="I86" s="138" t="s">
        <v>457</v>
      </c>
      <c r="J86" s="250">
        <v>260000</v>
      </c>
      <c r="K86" s="208"/>
    </row>
    <row r="87" spans="1:11" s="48" customFormat="1" ht="25.5" hidden="1" x14ac:dyDescent="0.2">
      <c r="A87" s="43">
        <v>26</v>
      </c>
      <c r="B87" s="134" t="s">
        <v>377</v>
      </c>
      <c r="C87" s="134" t="s">
        <v>378</v>
      </c>
      <c r="D87" s="141" t="s">
        <v>399</v>
      </c>
      <c r="E87" s="136" t="s">
        <v>141</v>
      </c>
      <c r="F87" s="138" t="s">
        <v>457</v>
      </c>
      <c r="G87" s="150">
        <v>385500</v>
      </c>
      <c r="H87" s="247" t="s">
        <v>141</v>
      </c>
      <c r="I87" s="138" t="s">
        <v>457</v>
      </c>
      <c r="J87" s="150">
        <v>385500</v>
      </c>
      <c r="K87" s="208"/>
    </row>
    <row r="88" spans="1:11" s="58" customFormat="1" ht="13.5" hidden="1" x14ac:dyDescent="0.2">
      <c r="A88" s="43"/>
      <c r="B88" s="134"/>
      <c r="C88" s="246" t="s">
        <v>408</v>
      </c>
      <c r="D88" s="51"/>
      <c r="E88" s="41"/>
      <c r="F88" s="138"/>
      <c r="G88" s="250"/>
      <c r="H88" s="41"/>
      <c r="I88" s="138"/>
      <c r="J88" s="250"/>
      <c r="K88" s="208"/>
    </row>
    <row r="89" spans="1:11" s="48" customFormat="1" ht="25.5" hidden="1" x14ac:dyDescent="0.2">
      <c r="A89" s="133">
        <v>27</v>
      </c>
      <c r="B89" s="134" t="s">
        <v>386</v>
      </c>
      <c r="C89" s="141" t="s">
        <v>387</v>
      </c>
      <c r="D89" s="141" t="s">
        <v>403</v>
      </c>
      <c r="E89" s="136" t="s">
        <v>141</v>
      </c>
      <c r="F89" s="138" t="s">
        <v>457</v>
      </c>
      <c r="G89" s="150">
        <v>643250</v>
      </c>
      <c r="H89" s="247" t="s">
        <v>141</v>
      </c>
      <c r="I89" s="138" t="s">
        <v>457</v>
      </c>
      <c r="J89" s="150">
        <v>2650000</v>
      </c>
      <c r="K89" s="208"/>
    </row>
    <row r="90" spans="1:11" s="48" customFormat="1" hidden="1" x14ac:dyDescent="0.2">
      <c r="A90" s="133">
        <v>28</v>
      </c>
      <c r="B90" s="134" t="s">
        <v>388</v>
      </c>
      <c r="C90" s="134" t="s">
        <v>389</v>
      </c>
      <c r="D90" s="134" t="s">
        <v>404</v>
      </c>
      <c r="E90" s="136" t="s">
        <v>141</v>
      </c>
      <c r="F90" s="138" t="s">
        <v>457</v>
      </c>
      <c r="G90" s="150">
        <v>385500</v>
      </c>
      <c r="H90" s="247" t="s">
        <v>141</v>
      </c>
      <c r="I90" s="138" t="s">
        <v>457</v>
      </c>
      <c r="J90" s="150">
        <v>385500</v>
      </c>
      <c r="K90" s="208"/>
    </row>
    <row r="91" spans="1:11" s="58" customFormat="1" ht="13.5" hidden="1" x14ac:dyDescent="0.2">
      <c r="A91" s="43"/>
      <c r="B91" s="49"/>
      <c r="C91" s="50"/>
      <c r="D91" s="51"/>
      <c r="E91" s="41"/>
      <c r="F91" s="138"/>
      <c r="G91" s="250"/>
      <c r="H91" s="41"/>
      <c r="I91" s="138"/>
      <c r="J91" s="250"/>
      <c r="K91" s="208"/>
    </row>
    <row r="92" spans="1:11" s="58" customFormat="1" ht="13.5" hidden="1" x14ac:dyDescent="0.2">
      <c r="A92" s="43"/>
      <c r="B92" s="57"/>
      <c r="C92" s="50"/>
      <c r="D92" s="41"/>
      <c r="E92" s="41"/>
      <c r="F92" s="250"/>
      <c r="G92" s="250"/>
      <c r="H92" s="41"/>
      <c r="I92" s="250"/>
      <c r="J92" s="250"/>
      <c r="K92" s="208"/>
    </row>
    <row r="93" spans="1:11" ht="45" hidden="1" x14ac:dyDescent="0.25">
      <c r="A93" s="224" t="s">
        <v>448</v>
      </c>
      <c r="B93" s="225" t="s">
        <v>25</v>
      </c>
      <c r="C93" s="220" t="s">
        <v>117</v>
      </c>
      <c r="D93" s="5"/>
      <c r="E93" s="41"/>
      <c r="F93" s="251"/>
      <c r="G93" s="251"/>
      <c r="H93" s="41"/>
      <c r="I93" s="251"/>
      <c r="J93" s="251"/>
      <c r="K93" s="208"/>
    </row>
    <row r="94" spans="1:11" s="58" customFormat="1" ht="25.5" hidden="1" x14ac:dyDescent="0.2">
      <c r="A94" s="43">
        <v>1</v>
      </c>
      <c r="B94" s="57" t="s">
        <v>68</v>
      </c>
      <c r="C94" s="215" t="s">
        <v>118</v>
      </c>
      <c r="D94" s="41"/>
      <c r="E94" s="41" t="s">
        <v>173</v>
      </c>
      <c r="F94" s="138" t="s">
        <v>457</v>
      </c>
      <c r="G94" s="250">
        <v>51000</v>
      </c>
      <c r="H94" s="41" t="s">
        <v>173</v>
      </c>
      <c r="I94" s="138" t="s">
        <v>457</v>
      </c>
      <c r="J94" s="250">
        <v>51000</v>
      </c>
      <c r="K94" s="208"/>
    </row>
    <row r="95" spans="1:11" ht="13.5" hidden="1" x14ac:dyDescent="0.25">
      <c r="A95" s="4"/>
      <c r="B95" s="12"/>
      <c r="C95" s="37" t="s">
        <v>425</v>
      </c>
      <c r="D95" s="5"/>
      <c r="E95" s="41"/>
      <c r="F95" s="250"/>
      <c r="G95" s="112"/>
      <c r="H95" s="41"/>
      <c r="I95" s="250"/>
      <c r="J95" s="112"/>
      <c r="K95" s="208"/>
    </row>
    <row r="96" spans="1:11" ht="13.5" hidden="1" x14ac:dyDescent="0.25">
      <c r="A96" s="4"/>
      <c r="B96" s="12"/>
      <c r="C96" s="37" t="s">
        <v>426</v>
      </c>
      <c r="D96" s="5"/>
      <c r="E96" s="41"/>
      <c r="F96" s="250"/>
      <c r="G96" s="112"/>
      <c r="H96" s="41"/>
      <c r="I96" s="250"/>
      <c r="J96" s="112"/>
      <c r="K96" s="208"/>
    </row>
    <row r="97" spans="1:11" ht="13.5" hidden="1" x14ac:dyDescent="0.25">
      <c r="A97" s="4"/>
      <c r="B97" s="12"/>
      <c r="C97" s="37"/>
      <c r="D97" s="5"/>
      <c r="E97" s="41"/>
      <c r="F97" s="250"/>
      <c r="G97" s="112"/>
      <c r="H97" s="41"/>
      <c r="I97" s="250"/>
      <c r="J97" s="112"/>
      <c r="K97" s="208"/>
    </row>
    <row r="98" spans="1:11" ht="13.5" hidden="1" x14ac:dyDescent="0.25">
      <c r="A98" s="4">
        <v>2</v>
      </c>
      <c r="B98" s="12" t="s">
        <v>69</v>
      </c>
      <c r="C98" s="38" t="s">
        <v>427</v>
      </c>
      <c r="D98" s="5"/>
      <c r="E98" s="41" t="s">
        <v>173</v>
      </c>
      <c r="F98" s="138" t="s">
        <v>457</v>
      </c>
      <c r="G98" s="112">
        <v>172426</v>
      </c>
      <c r="H98" s="41" t="s">
        <v>173</v>
      </c>
      <c r="I98" s="138" t="s">
        <v>457</v>
      </c>
      <c r="J98" s="112"/>
      <c r="K98" s="208"/>
    </row>
    <row r="99" spans="1:11" ht="13.5" hidden="1" x14ac:dyDescent="0.25">
      <c r="A99" s="4"/>
      <c r="B99" s="12"/>
      <c r="C99" s="37" t="s">
        <v>428</v>
      </c>
      <c r="D99" s="5"/>
      <c r="E99" s="41"/>
      <c r="F99" s="250"/>
      <c r="G99" s="112"/>
      <c r="H99" s="41"/>
      <c r="I99" s="250"/>
      <c r="J99" s="112">
        <v>95890</v>
      </c>
      <c r="K99" s="208"/>
    </row>
    <row r="100" spans="1:11" ht="13.5" hidden="1" x14ac:dyDescent="0.25">
      <c r="A100" s="4"/>
      <c r="B100" s="12"/>
      <c r="C100" s="37" t="s">
        <v>429</v>
      </c>
      <c r="D100" s="5"/>
      <c r="E100" s="41"/>
      <c r="F100" s="250"/>
      <c r="G100" s="112"/>
      <c r="H100" s="41"/>
      <c r="I100" s="250"/>
      <c r="J100" s="112">
        <v>340000</v>
      </c>
      <c r="K100" s="208"/>
    </row>
    <row r="101" spans="1:11" ht="13.5" hidden="1" x14ac:dyDescent="0.25">
      <c r="A101" s="4"/>
      <c r="B101" s="12"/>
      <c r="C101" s="37"/>
      <c r="D101" s="5"/>
      <c r="E101" s="41"/>
      <c r="F101" s="250"/>
      <c r="G101" s="112"/>
      <c r="H101" s="41"/>
      <c r="I101" s="250"/>
      <c r="J101" s="112"/>
      <c r="K101" s="208"/>
    </row>
    <row r="102" spans="1:11" s="7" customFormat="1" hidden="1" x14ac:dyDescent="0.2">
      <c r="A102" s="110">
        <v>3</v>
      </c>
      <c r="B102" s="233" t="s">
        <v>381</v>
      </c>
      <c r="C102" s="233" t="s">
        <v>382</v>
      </c>
      <c r="D102" s="233" t="s">
        <v>400</v>
      </c>
      <c r="E102" s="234" t="s">
        <v>165</v>
      </c>
      <c r="F102" s="138" t="s">
        <v>457</v>
      </c>
      <c r="G102" s="149">
        <v>314425</v>
      </c>
      <c r="H102" s="234" t="s">
        <v>165</v>
      </c>
      <c r="I102" s="138" t="s">
        <v>457</v>
      </c>
      <c r="J102" s="112">
        <v>345000</v>
      </c>
      <c r="K102" s="208"/>
    </row>
    <row r="103" spans="1:11" s="7" customFormat="1" hidden="1" x14ac:dyDescent="0.2">
      <c r="A103" s="110"/>
      <c r="B103" s="233"/>
      <c r="C103" s="235" t="s">
        <v>408</v>
      </c>
      <c r="D103" s="233"/>
      <c r="E103" s="234"/>
      <c r="F103" s="250"/>
      <c r="G103" s="149"/>
      <c r="H103" s="234"/>
      <c r="I103" s="250"/>
      <c r="J103" s="112"/>
      <c r="K103" s="208"/>
    </row>
    <row r="104" spans="1:11" s="7" customFormat="1" ht="25.5" hidden="1" x14ac:dyDescent="0.2">
      <c r="A104" s="133">
        <v>4</v>
      </c>
      <c r="B104" s="236" t="s">
        <v>383</v>
      </c>
      <c r="C104" s="237" t="s">
        <v>409</v>
      </c>
      <c r="D104" s="245" t="s">
        <v>401</v>
      </c>
      <c r="E104" s="238" t="s">
        <v>165</v>
      </c>
      <c r="F104" s="138" t="s">
        <v>457</v>
      </c>
      <c r="G104" s="150">
        <v>199899</v>
      </c>
      <c r="H104" s="238" t="s">
        <v>165</v>
      </c>
      <c r="I104" s="138" t="s">
        <v>457</v>
      </c>
      <c r="J104" s="150">
        <v>199899</v>
      </c>
      <c r="K104" s="208"/>
    </row>
    <row r="105" spans="1:11" s="7" customFormat="1" hidden="1" x14ac:dyDescent="0.2">
      <c r="A105" s="110"/>
      <c r="B105" s="233"/>
      <c r="C105" s="239"/>
      <c r="D105" s="233"/>
      <c r="E105" s="234"/>
      <c r="F105" s="250"/>
      <c r="G105" s="149"/>
      <c r="H105" s="234"/>
      <c r="I105" s="250"/>
      <c r="J105" s="112"/>
      <c r="K105" s="208"/>
    </row>
    <row r="106" spans="1:11" s="7" customFormat="1" hidden="1" x14ac:dyDescent="0.2">
      <c r="A106" s="110">
        <v>5</v>
      </c>
      <c r="B106" s="233"/>
      <c r="C106" s="240" t="s">
        <v>384</v>
      </c>
      <c r="D106" s="233" t="s">
        <v>402</v>
      </c>
      <c r="E106" s="234" t="s">
        <v>165</v>
      </c>
      <c r="F106" s="138" t="s">
        <v>457</v>
      </c>
      <c r="G106" s="149">
        <v>345000</v>
      </c>
      <c r="H106" s="234" t="s">
        <v>165</v>
      </c>
      <c r="I106" s="138" t="s">
        <v>457</v>
      </c>
      <c r="J106" s="149">
        <v>345000</v>
      </c>
      <c r="K106" s="208"/>
    </row>
    <row r="107" spans="1:11" s="36" customFormat="1" hidden="1" x14ac:dyDescent="0.2">
      <c r="A107" s="241"/>
      <c r="B107" s="35"/>
      <c r="C107" s="37"/>
      <c r="D107" s="244"/>
      <c r="E107" s="242"/>
      <c r="F107" s="253"/>
      <c r="G107" s="254"/>
      <c r="H107" s="242"/>
      <c r="I107" s="253"/>
      <c r="J107" s="254"/>
      <c r="K107" s="243"/>
    </row>
    <row r="108" spans="1:11" ht="13.5" hidden="1" x14ac:dyDescent="0.25">
      <c r="A108" s="4"/>
      <c r="B108" s="12"/>
      <c r="C108" s="37"/>
      <c r="D108" s="5"/>
      <c r="E108" s="41"/>
      <c r="F108" s="250"/>
      <c r="G108" s="112"/>
      <c r="H108" s="41"/>
      <c r="I108" s="250"/>
      <c r="J108" s="112"/>
      <c r="K108" s="208"/>
    </row>
    <row r="109" spans="1:11" s="58" customFormat="1" ht="13.5" hidden="1" x14ac:dyDescent="0.2">
      <c r="A109" s="43"/>
      <c r="B109" s="57"/>
      <c r="C109" s="50"/>
      <c r="D109" s="41"/>
      <c r="E109" s="41"/>
      <c r="F109" s="250"/>
      <c r="G109" s="250"/>
      <c r="H109" s="41"/>
      <c r="I109" s="250"/>
      <c r="J109" s="250"/>
      <c r="K109" s="208"/>
    </row>
    <row r="110" spans="1:11" ht="26.25" hidden="1" x14ac:dyDescent="0.25">
      <c r="A110" s="224" t="s">
        <v>449</v>
      </c>
      <c r="B110" s="60" t="s">
        <v>26</v>
      </c>
      <c r="C110" s="222" t="s">
        <v>119</v>
      </c>
      <c r="D110" s="5"/>
      <c r="E110" s="41"/>
      <c r="F110" s="251"/>
      <c r="G110" s="251"/>
      <c r="H110" s="41"/>
      <c r="I110" s="251"/>
      <c r="J110" s="251"/>
      <c r="K110" s="208"/>
    </row>
    <row r="111" spans="1:11" ht="13.5" hidden="1" x14ac:dyDescent="0.25">
      <c r="A111" s="4">
        <v>1</v>
      </c>
      <c r="B111" s="157" t="s">
        <v>70</v>
      </c>
      <c r="C111" s="38" t="s">
        <v>120</v>
      </c>
      <c r="D111" s="5"/>
      <c r="E111" s="41" t="s">
        <v>141</v>
      </c>
      <c r="F111" s="138" t="s">
        <v>457</v>
      </c>
      <c r="G111" s="112">
        <v>1375000</v>
      </c>
      <c r="H111" s="41" t="s">
        <v>141</v>
      </c>
      <c r="I111" s="138" t="s">
        <v>457</v>
      </c>
      <c r="J111" s="112">
        <v>1375000</v>
      </c>
      <c r="K111" s="208"/>
    </row>
    <row r="112" spans="1:11" s="36" customFormat="1" ht="27" hidden="1" x14ac:dyDescent="0.25">
      <c r="A112" s="4">
        <v>2</v>
      </c>
      <c r="B112" s="35"/>
      <c r="C112" s="38" t="s">
        <v>142</v>
      </c>
      <c r="D112" s="33" t="s">
        <v>238</v>
      </c>
      <c r="E112" s="41" t="s">
        <v>141</v>
      </c>
      <c r="F112" s="138" t="s">
        <v>457</v>
      </c>
      <c r="G112" s="112">
        <v>100000</v>
      </c>
      <c r="H112" s="41" t="s">
        <v>141</v>
      </c>
      <c r="I112" s="138" t="s">
        <v>457</v>
      </c>
      <c r="J112" s="112">
        <v>100000</v>
      </c>
      <c r="K112" s="207"/>
    </row>
    <row r="113" spans="1:11" s="36" customFormat="1" ht="26.25" hidden="1" x14ac:dyDescent="0.25">
      <c r="A113" s="4">
        <v>3</v>
      </c>
      <c r="B113" s="35"/>
      <c r="C113" s="38" t="s">
        <v>160</v>
      </c>
      <c r="D113" s="42" t="s">
        <v>241</v>
      </c>
      <c r="E113" s="41" t="s">
        <v>141</v>
      </c>
      <c r="F113" s="138" t="s">
        <v>457</v>
      </c>
      <c r="G113" s="112">
        <v>117580</v>
      </c>
      <c r="H113" s="41" t="s">
        <v>141</v>
      </c>
      <c r="I113" s="138" t="s">
        <v>457</v>
      </c>
      <c r="J113" s="112">
        <v>117580</v>
      </c>
      <c r="K113" s="207"/>
    </row>
    <row r="114" spans="1:11" s="36" customFormat="1" ht="27" hidden="1" x14ac:dyDescent="0.25">
      <c r="A114" s="4">
        <v>4</v>
      </c>
      <c r="B114" s="49"/>
      <c r="C114" s="38" t="s">
        <v>161</v>
      </c>
      <c r="D114" s="33" t="s">
        <v>239</v>
      </c>
      <c r="E114" s="41" t="s">
        <v>141</v>
      </c>
      <c r="F114" s="138" t="s">
        <v>457</v>
      </c>
      <c r="G114" s="112">
        <v>117580</v>
      </c>
      <c r="H114" s="41" t="s">
        <v>141</v>
      </c>
      <c r="I114" s="138" t="s">
        <v>457</v>
      </c>
      <c r="J114" s="112">
        <v>117580</v>
      </c>
      <c r="K114" s="207"/>
    </row>
    <row r="115" spans="1:11" s="48" customFormat="1" ht="27" hidden="1" x14ac:dyDescent="0.25">
      <c r="A115" s="4">
        <v>5</v>
      </c>
      <c r="B115" s="49"/>
      <c r="C115" s="50" t="s">
        <v>126</v>
      </c>
      <c r="D115" s="51" t="s">
        <v>242</v>
      </c>
      <c r="E115" s="41" t="s">
        <v>141</v>
      </c>
      <c r="F115" s="138" t="s">
        <v>457</v>
      </c>
      <c r="G115" s="250">
        <v>415520</v>
      </c>
      <c r="H115" s="41" t="s">
        <v>141</v>
      </c>
      <c r="I115" s="138" t="s">
        <v>457</v>
      </c>
      <c r="J115" s="250">
        <v>415520</v>
      </c>
      <c r="K115" s="208"/>
    </row>
    <row r="116" spans="1:11" s="36" customFormat="1" ht="27" hidden="1" x14ac:dyDescent="0.25">
      <c r="A116" s="4">
        <v>6</v>
      </c>
      <c r="B116" s="49"/>
      <c r="C116" s="38" t="s">
        <v>157</v>
      </c>
      <c r="D116" s="32" t="s">
        <v>243</v>
      </c>
      <c r="E116" s="41" t="s">
        <v>141</v>
      </c>
      <c r="F116" s="138" t="s">
        <v>457</v>
      </c>
      <c r="G116" s="112">
        <v>500000</v>
      </c>
      <c r="H116" s="41" t="s">
        <v>141</v>
      </c>
      <c r="I116" s="138" t="s">
        <v>457</v>
      </c>
      <c r="J116" s="112">
        <v>500000</v>
      </c>
      <c r="K116" s="208"/>
    </row>
    <row r="117" spans="1:11" s="48" customFormat="1" ht="40.5" hidden="1" x14ac:dyDescent="0.25">
      <c r="A117" s="4">
        <v>7</v>
      </c>
      <c r="B117" s="49"/>
      <c r="C117" s="50" t="s">
        <v>156</v>
      </c>
      <c r="D117" s="52" t="s">
        <v>240</v>
      </c>
      <c r="E117" s="41" t="s">
        <v>141</v>
      </c>
      <c r="F117" s="138" t="s">
        <v>457</v>
      </c>
      <c r="G117" s="138">
        <v>1600000</v>
      </c>
      <c r="H117" s="41" t="s">
        <v>141</v>
      </c>
      <c r="I117" s="138" t="s">
        <v>457</v>
      </c>
      <c r="J117" s="138">
        <v>1600000</v>
      </c>
      <c r="K117" s="208"/>
    </row>
    <row r="118" spans="1:11" s="36" customFormat="1" ht="40.5" hidden="1" x14ac:dyDescent="0.25">
      <c r="A118" s="4">
        <v>8</v>
      </c>
      <c r="B118" s="49"/>
      <c r="C118" s="38" t="s">
        <v>158</v>
      </c>
      <c r="D118" s="32" t="s">
        <v>244</v>
      </c>
      <c r="E118" s="41" t="s">
        <v>141</v>
      </c>
      <c r="F118" s="138" t="s">
        <v>457</v>
      </c>
      <c r="G118" s="112">
        <v>391725</v>
      </c>
      <c r="H118" s="41" t="s">
        <v>141</v>
      </c>
      <c r="I118" s="138" t="s">
        <v>457</v>
      </c>
      <c r="J118" s="112">
        <v>391725</v>
      </c>
      <c r="K118" s="208"/>
    </row>
    <row r="119" spans="1:11" s="36" customFormat="1" ht="40.5" hidden="1" x14ac:dyDescent="0.25">
      <c r="A119" s="4">
        <v>9</v>
      </c>
      <c r="B119" s="49"/>
      <c r="C119" s="38" t="s">
        <v>159</v>
      </c>
      <c r="D119" s="32" t="s">
        <v>245</v>
      </c>
      <c r="E119" s="41" t="s">
        <v>141</v>
      </c>
      <c r="F119" s="138" t="s">
        <v>457</v>
      </c>
      <c r="G119" s="112">
        <v>117580</v>
      </c>
      <c r="H119" s="41" t="s">
        <v>141</v>
      </c>
      <c r="I119" s="138" t="s">
        <v>457</v>
      </c>
      <c r="J119" s="112">
        <v>117580</v>
      </c>
      <c r="K119" s="208"/>
    </row>
    <row r="120" spans="1:11" s="36" customFormat="1" ht="27" hidden="1" x14ac:dyDescent="0.25">
      <c r="A120" s="4">
        <v>10</v>
      </c>
      <c r="B120" s="49"/>
      <c r="C120" s="38" t="s">
        <v>259</v>
      </c>
      <c r="D120" s="32" t="s">
        <v>481</v>
      </c>
      <c r="E120" s="41" t="s">
        <v>141</v>
      </c>
      <c r="F120" s="138" t="s">
        <v>457</v>
      </c>
      <c r="G120" s="112">
        <v>250000</v>
      </c>
      <c r="H120" s="41" t="s">
        <v>141</v>
      </c>
      <c r="I120" s="138" t="s">
        <v>457</v>
      </c>
      <c r="J120" s="112">
        <v>250000</v>
      </c>
      <c r="K120" s="208"/>
    </row>
    <row r="121" spans="1:11" s="58" customFormat="1" ht="13.5" hidden="1" x14ac:dyDescent="0.2">
      <c r="A121" s="43">
        <v>11</v>
      </c>
      <c r="B121" s="57"/>
      <c r="C121" s="50" t="s">
        <v>261</v>
      </c>
      <c r="D121" s="41" t="s">
        <v>262</v>
      </c>
      <c r="E121" s="41" t="s">
        <v>141</v>
      </c>
      <c r="F121" s="138" t="s">
        <v>457</v>
      </c>
      <c r="G121" s="250">
        <v>2100000</v>
      </c>
      <c r="H121" s="41" t="s">
        <v>141</v>
      </c>
      <c r="I121" s="138" t="s">
        <v>457</v>
      </c>
      <c r="J121" s="250">
        <v>2100000</v>
      </c>
      <c r="K121" s="208"/>
    </row>
    <row r="122" spans="1:11" s="58" customFormat="1" ht="13.5" hidden="1" x14ac:dyDescent="0.2">
      <c r="A122" s="43"/>
      <c r="B122" s="57"/>
      <c r="C122" s="63" t="s">
        <v>263</v>
      </c>
      <c r="D122" s="41"/>
      <c r="E122" s="41"/>
      <c r="F122" s="138"/>
      <c r="G122" s="250"/>
      <c r="H122" s="41"/>
      <c r="I122" s="138"/>
      <c r="J122" s="250"/>
      <c r="K122" s="208"/>
    </row>
    <row r="123" spans="1:11" s="58" customFormat="1" ht="27" hidden="1" x14ac:dyDescent="0.2">
      <c r="A123" s="43">
        <v>12</v>
      </c>
      <c r="B123" s="57"/>
      <c r="C123" s="63" t="s">
        <v>264</v>
      </c>
      <c r="D123" s="51" t="s">
        <v>260</v>
      </c>
      <c r="E123" s="41" t="s">
        <v>141</v>
      </c>
      <c r="F123" s="138" t="s">
        <v>457</v>
      </c>
      <c r="G123" s="250">
        <v>900000</v>
      </c>
      <c r="H123" s="41" t="s">
        <v>141</v>
      </c>
      <c r="I123" s="138" t="s">
        <v>457</v>
      </c>
      <c r="J123" s="250">
        <v>900000</v>
      </c>
      <c r="K123" s="208"/>
    </row>
    <row r="124" spans="1:11" s="58" customFormat="1" ht="27" hidden="1" x14ac:dyDescent="0.2">
      <c r="A124" s="43">
        <v>13</v>
      </c>
      <c r="B124" s="57"/>
      <c r="C124" s="63" t="s">
        <v>265</v>
      </c>
      <c r="D124" s="51" t="s">
        <v>266</v>
      </c>
      <c r="E124" s="41" t="s">
        <v>141</v>
      </c>
      <c r="F124" s="138" t="s">
        <v>457</v>
      </c>
      <c r="G124" s="250">
        <v>215890</v>
      </c>
      <c r="H124" s="41" t="s">
        <v>141</v>
      </c>
      <c r="I124" s="138" t="s">
        <v>457</v>
      </c>
      <c r="J124" s="250">
        <v>215890</v>
      </c>
      <c r="K124" s="208"/>
    </row>
    <row r="125" spans="1:11" s="58" customFormat="1" ht="54" hidden="1" x14ac:dyDescent="0.2">
      <c r="A125" s="43">
        <v>14</v>
      </c>
      <c r="B125" s="57"/>
      <c r="C125" s="63" t="s">
        <v>267</v>
      </c>
      <c r="D125" s="64" t="s">
        <v>268</v>
      </c>
      <c r="E125" s="41" t="s">
        <v>141</v>
      </c>
      <c r="F125" s="138" t="s">
        <v>457</v>
      </c>
      <c r="G125" s="250">
        <v>125560</v>
      </c>
      <c r="H125" s="41" t="s">
        <v>141</v>
      </c>
      <c r="I125" s="138" t="s">
        <v>457</v>
      </c>
      <c r="J125" s="250">
        <v>125560</v>
      </c>
      <c r="K125" s="208"/>
    </row>
    <row r="126" spans="1:11" s="58" customFormat="1" ht="27" hidden="1" x14ac:dyDescent="0.2">
      <c r="A126" s="43">
        <v>15</v>
      </c>
      <c r="B126" s="57"/>
      <c r="C126" s="50" t="s">
        <v>269</v>
      </c>
      <c r="D126" s="51" t="s">
        <v>270</v>
      </c>
      <c r="E126" s="41" t="s">
        <v>165</v>
      </c>
      <c r="F126" s="138" t="s">
        <v>457</v>
      </c>
      <c r="G126" s="250">
        <v>251125</v>
      </c>
      <c r="H126" s="41" t="s">
        <v>165</v>
      </c>
      <c r="I126" s="138" t="s">
        <v>457</v>
      </c>
      <c r="J126" s="250">
        <v>251125</v>
      </c>
      <c r="K126" s="208"/>
    </row>
    <row r="127" spans="1:11" s="58" customFormat="1" ht="40.5" hidden="1" x14ac:dyDescent="0.2">
      <c r="A127" s="43">
        <v>16</v>
      </c>
      <c r="B127" s="57"/>
      <c r="C127" s="50" t="s">
        <v>271</v>
      </c>
      <c r="D127" s="51" t="s">
        <v>272</v>
      </c>
      <c r="E127" s="41" t="s">
        <v>165</v>
      </c>
      <c r="F127" s="138" t="s">
        <v>457</v>
      </c>
      <c r="G127" s="250">
        <v>195521</v>
      </c>
      <c r="H127" s="41" t="s">
        <v>165</v>
      </c>
      <c r="I127" s="138" t="s">
        <v>457</v>
      </c>
      <c r="J127" s="250">
        <v>195521</v>
      </c>
      <c r="K127" s="208"/>
    </row>
    <row r="128" spans="1:11" s="58" customFormat="1" ht="27" hidden="1" x14ac:dyDescent="0.2">
      <c r="A128" s="43">
        <v>17</v>
      </c>
      <c r="B128" s="57"/>
      <c r="C128" s="50" t="s">
        <v>273</v>
      </c>
      <c r="D128" s="51" t="s">
        <v>274</v>
      </c>
      <c r="E128" s="41" t="s">
        <v>165</v>
      </c>
      <c r="F128" s="138" t="s">
        <v>457</v>
      </c>
      <c r="G128" s="250">
        <v>127515</v>
      </c>
      <c r="H128" s="41" t="s">
        <v>165</v>
      </c>
      <c r="I128" s="138" t="s">
        <v>457</v>
      </c>
      <c r="J128" s="250">
        <v>127515</v>
      </c>
      <c r="K128" s="208"/>
    </row>
    <row r="129" spans="1:11" s="36" customFormat="1" ht="27" hidden="1" x14ac:dyDescent="0.25">
      <c r="A129" s="43">
        <v>18</v>
      </c>
      <c r="B129" s="35"/>
      <c r="C129" s="37" t="s">
        <v>415</v>
      </c>
      <c r="D129" s="32" t="s">
        <v>174</v>
      </c>
      <c r="E129" s="41" t="s">
        <v>141</v>
      </c>
      <c r="F129" s="138" t="s">
        <v>457</v>
      </c>
      <c r="G129" s="112">
        <v>385520</v>
      </c>
      <c r="H129" s="41" t="s">
        <v>141</v>
      </c>
      <c r="I129" s="138" t="s">
        <v>457</v>
      </c>
      <c r="J129" s="112">
        <v>385520</v>
      </c>
      <c r="K129" s="208"/>
    </row>
    <row r="130" spans="1:11" s="36" customFormat="1" ht="13.5" hidden="1" x14ac:dyDescent="0.25">
      <c r="A130" s="43">
        <v>19</v>
      </c>
      <c r="B130" s="35"/>
      <c r="C130" s="37" t="s">
        <v>416</v>
      </c>
      <c r="D130" s="5" t="s">
        <v>175</v>
      </c>
      <c r="E130" s="41" t="s">
        <v>141</v>
      </c>
      <c r="F130" s="138" t="s">
        <v>457</v>
      </c>
      <c r="G130" s="112">
        <v>115525</v>
      </c>
      <c r="H130" s="41" t="s">
        <v>141</v>
      </c>
      <c r="I130" s="138" t="s">
        <v>457</v>
      </c>
      <c r="J130" s="112">
        <v>115525</v>
      </c>
      <c r="K130" s="208"/>
    </row>
    <row r="131" spans="1:11" s="48" customFormat="1" ht="40.5" hidden="1" x14ac:dyDescent="0.2">
      <c r="A131" s="43">
        <v>20</v>
      </c>
      <c r="B131" s="49"/>
      <c r="C131" s="63" t="s">
        <v>414</v>
      </c>
      <c r="D131" s="51" t="s">
        <v>176</v>
      </c>
      <c r="E131" s="41" t="s">
        <v>173</v>
      </c>
      <c r="F131" s="138" t="s">
        <v>457</v>
      </c>
      <c r="G131" s="250">
        <v>87250</v>
      </c>
      <c r="H131" s="41" t="s">
        <v>173</v>
      </c>
      <c r="I131" s="138" t="s">
        <v>457</v>
      </c>
      <c r="J131" s="250">
        <v>87250</v>
      </c>
      <c r="K131" s="208"/>
    </row>
    <row r="132" spans="1:11" s="48" customFormat="1" ht="27" hidden="1" x14ac:dyDescent="0.2">
      <c r="A132" s="43">
        <v>21</v>
      </c>
      <c r="B132" s="49"/>
      <c r="C132" s="63" t="s">
        <v>413</v>
      </c>
      <c r="D132" s="51" t="s">
        <v>177</v>
      </c>
      <c r="E132" s="41" t="s">
        <v>173</v>
      </c>
      <c r="F132" s="138" t="s">
        <v>457</v>
      </c>
      <c r="G132" s="250">
        <v>45000</v>
      </c>
      <c r="H132" s="41" t="s">
        <v>173</v>
      </c>
      <c r="I132" s="138" t="s">
        <v>457</v>
      </c>
      <c r="J132" s="250">
        <v>45000</v>
      </c>
      <c r="K132" s="208"/>
    </row>
    <row r="133" spans="1:11" s="48" customFormat="1" ht="40.5" hidden="1" x14ac:dyDescent="0.2">
      <c r="A133" s="43">
        <v>22</v>
      </c>
      <c r="B133" s="49"/>
      <c r="C133" s="63" t="s">
        <v>412</v>
      </c>
      <c r="D133" s="51" t="s">
        <v>178</v>
      </c>
      <c r="E133" s="41" t="s">
        <v>165</v>
      </c>
      <c r="F133" s="138" t="s">
        <v>457</v>
      </c>
      <c r="G133" s="250">
        <v>215125</v>
      </c>
      <c r="H133" s="41" t="s">
        <v>165</v>
      </c>
      <c r="I133" s="138" t="s">
        <v>457</v>
      </c>
      <c r="J133" s="250">
        <v>215125</v>
      </c>
      <c r="K133" s="208"/>
    </row>
    <row r="134" spans="1:11" s="48" customFormat="1" ht="40.5" hidden="1" x14ac:dyDescent="0.2">
      <c r="A134" s="43">
        <v>23</v>
      </c>
      <c r="B134" s="49"/>
      <c r="C134" s="63" t="s">
        <v>411</v>
      </c>
      <c r="D134" s="51" t="s">
        <v>179</v>
      </c>
      <c r="E134" s="41" t="s">
        <v>165</v>
      </c>
      <c r="F134" s="138" t="s">
        <v>457</v>
      </c>
      <c r="G134" s="250">
        <v>215560</v>
      </c>
      <c r="H134" s="41" t="s">
        <v>165</v>
      </c>
      <c r="I134" s="138" t="s">
        <v>457</v>
      </c>
      <c r="J134" s="250">
        <v>215560</v>
      </c>
      <c r="K134" s="208"/>
    </row>
    <row r="135" spans="1:11" s="48" customFormat="1" ht="27" hidden="1" x14ac:dyDescent="0.2">
      <c r="A135" s="43">
        <v>24</v>
      </c>
      <c r="B135" s="49"/>
      <c r="C135" s="63" t="s">
        <v>417</v>
      </c>
      <c r="D135" s="51" t="s">
        <v>166</v>
      </c>
      <c r="E135" s="41" t="s">
        <v>165</v>
      </c>
      <c r="F135" s="138" t="s">
        <v>457</v>
      </c>
      <c r="G135" s="250">
        <v>35000</v>
      </c>
      <c r="H135" s="41" t="s">
        <v>165</v>
      </c>
      <c r="I135" s="138" t="s">
        <v>457</v>
      </c>
      <c r="J135" s="250">
        <v>322000</v>
      </c>
      <c r="K135" s="208"/>
    </row>
    <row r="136" spans="1:11" s="48" customFormat="1" ht="27" hidden="1" x14ac:dyDescent="0.2">
      <c r="A136" s="43">
        <v>25</v>
      </c>
      <c r="B136" s="49"/>
      <c r="C136" s="63" t="s">
        <v>418</v>
      </c>
      <c r="D136" s="51" t="s">
        <v>167</v>
      </c>
      <c r="E136" s="41" t="s">
        <v>165</v>
      </c>
      <c r="F136" s="138" t="s">
        <v>457</v>
      </c>
      <c r="G136" s="250">
        <v>250000</v>
      </c>
      <c r="H136" s="41" t="s">
        <v>165</v>
      </c>
      <c r="I136" s="138" t="s">
        <v>457</v>
      </c>
      <c r="J136" s="250">
        <v>250000</v>
      </c>
      <c r="K136" s="208"/>
    </row>
    <row r="137" spans="1:11" s="48" customFormat="1" ht="27" hidden="1" x14ac:dyDescent="0.2">
      <c r="A137" s="43">
        <v>26</v>
      </c>
      <c r="B137" s="49"/>
      <c r="C137" s="63" t="s">
        <v>419</v>
      </c>
      <c r="D137" s="51" t="s">
        <v>168</v>
      </c>
      <c r="E137" s="41" t="s">
        <v>173</v>
      </c>
      <c r="F137" s="138" t="s">
        <v>457</v>
      </c>
      <c r="G137" s="250">
        <v>107500</v>
      </c>
      <c r="H137" s="41" t="s">
        <v>173</v>
      </c>
      <c r="I137" s="138" t="s">
        <v>457</v>
      </c>
      <c r="J137" s="250">
        <v>107500</v>
      </c>
      <c r="K137" s="208"/>
    </row>
    <row r="138" spans="1:11" s="48" customFormat="1" ht="25.5" hidden="1" x14ac:dyDescent="0.2">
      <c r="A138" s="43">
        <v>27</v>
      </c>
      <c r="B138" s="49"/>
      <c r="C138" s="63" t="s">
        <v>169</v>
      </c>
      <c r="D138" s="41" t="s">
        <v>171</v>
      </c>
      <c r="E138" s="41" t="s">
        <v>141</v>
      </c>
      <c r="F138" s="138" t="s">
        <v>457</v>
      </c>
      <c r="G138" s="250">
        <v>125515</v>
      </c>
      <c r="H138" s="41" t="s">
        <v>141</v>
      </c>
      <c r="I138" s="138" t="s">
        <v>457</v>
      </c>
      <c r="J138" s="250">
        <v>125515</v>
      </c>
      <c r="K138" s="208"/>
    </row>
    <row r="139" spans="1:11" s="48" customFormat="1" ht="27" hidden="1" x14ac:dyDescent="0.2">
      <c r="A139" s="43">
        <v>28</v>
      </c>
      <c r="B139" s="49"/>
      <c r="C139" s="63" t="s">
        <v>170</v>
      </c>
      <c r="D139" s="52" t="s">
        <v>172</v>
      </c>
      <c r="E139" s="41" t="s">
        <v>141</v>
      </c>
      <c r="F139" s="138" t="s">
        <v>457</v>
      </c>
      <c r="G139" s="250">
        <v>215650</v>
      </c>
      <c r="H139" s="41" t="s">
        <v>141</v>
      </c>
      <c r="I139" s="138" t="s">
        <v>457</v>
      </c>
      <c r="J139" s="250">
        <v>215650</v>
      </c>
      <c r="K139" s="208"/>
    </row>
    <row r="140" spans="1:11" s="58" customFormat="1" ht="25.5" hidden="1" x14ac:dyDescent="0.2">
      <c r="A140" s="43">
        <v>29</v>
      </c>
      <c r="B140" s="57"/>
      <c r="C140" s="50" t="s">
        <v>248</v>
      </c>
      <c r="D140" s="41" t="s">
        <v>249</v>
      </c>
      <c r="E140" s="41" t="s">
        <v>165</v>
      </c>
      <c r="F140" s="138" t="s">
        <v>457</v>
      </c>
      <c r="G140" s="250">
        <v>75260</v>
      </c>
      <c r="H140" s="41" t="s">
        <v>165</v>
      </c>
      <c r="I140" s="138" t="s">
        <v>457</v>
      </c>
      <c r="J140" s="250">
        <v>75260</v>
      </c>
      <c r="K140" s="208"/>
    </row>
    <row r="141" spans="1:11" s="58" customFormat="1" ht="27" hidden="1" x14ac:dyDescent="0.2">
      <c r="A141" s="43">
        <v>30</v>
      </c>
      <c r="B141" s="57"/>
      <c r="C141" s="215" t="s">
        <v>251</v>
      </c>
      <c r="D141" s="51" t="s">
        <v>252</v>
      </c>
      <c r="E141" s="41" t="s">
        <v>165</v>
      </c>
      <c r="F141" s="138" t="s">
        <v>457</v>
      </c>
      <c r="G141" s="250">
        <v>156580</v>
      </c>
      <c r="H141" s="41" t="s">
        <v>165</v>
      </c>
      <c r="I141" s="138" t="s">
        <v>457</v>
      </c>
      <c r="J141" s="250">
        <v>156580</v>
      </c>
      <c r="K141" s="208"/>
    </row>
    <row r="142" spans="1:11" s="58" customFormat="1" ht="27" hidden="1" x14ac:dyDescent="0.2">
      <c r="A142" s="43">
        <v>31</v>
      </c>
      <c r="B142" s="57"/>
      <c r="C142" s="215" t="s">
        <v>253</v>
      </c>
      <c r="D142" s="51" t="s">
        <v>254</v>
      </c>
      <c r="E142" s="41" t="s">
        <v>165</v>
      </c>
      <c r="F142" s="138" t="s">
        <v>457</v>
      </c>
      <c r="G142" s="250">
        <v>65250</v>
      </c>
      <c r="H142" s="41" t="s">
        <v>165</v>
      </c>
      <c r="I142" s="138" t="s">
        <v>457</v>
      </c>
      <c r="J142" s="250">
        <v>65250</v>
      </c>
      <c r="K142" s="208"/>
    </row>
    <row r="143" spans="1:11" s="58" customFormat="1" ht="13.5" hidden="1" x14ac:dyDescent="0.2">
      <c r="A143" s="43">
        <v>32</v>
      </c>
      <c r="B143" s="57"/>
      <c r="C143" s="215" t="s">
        <v>162</v>
      </c>
      <c r="D143" s="41" t="s">
        <v>247</v>
      </c>
      <c r="E143" s="41" t="s">
        <v>165</v>
      </c>
      <c r="F143" s="138" t="s">
        <v>457</v>
      </c>
      <c r="G143" s="250">
        <v>75740</v>
      </c>
      <c r="H143" s="41" t="s">
        <v>165</v>
      </c>
      <c r="I143" s="138" t="s">
        <v>457</v>
      </c>
      <c r="J143" s="250">
        <v>75740</v>
      </c>
      <c r="K143" s="208"/>
    </row>
    <row r="144" spans="1:11" s="58" customFormat="1" ht="30" hidden="1" x14ac:dyDescent="0.2">
      <c r="A144" s="43">
        <v>33</v>
      </c>
      <c r="B144" s="60"/>
      <c r="C144" s="214" t="s">
        <v>255</v>
      </c>
      <c r="D144" s="51" t="s">
        <v>256</v>
      </c>
      <c r="E144" s="41" t="s">
        <v>165</v>
      </c>
      <c r="F144" s="138" t="s">
        <v>457</v>
      </c>
      <c r="G144" s="250">
        <v>1500000</v>
      </c>
      <c r="H144" s="41" t="s">
        <v>165</v>
      </c>
      <c r="I144" s="138" t="s">
        <v>457</v>
      </c>
      <c r="J144" s="250">
        <v>1500000</v>
      </c>
      <c r="K144" s="208"/>
    </row>
    <row r="145" spans="1:11" s="58" customFormat="1" ht="15" hidden="1" x14ac:dyDescent="0.2">
      <c r="A145" s="43"/>
      <c r="B145" s="60"/>
      <c r="C145" s="217" t="s">
        <v>258</v>
      </c>
      <c r="D145" s="41"/>
      <c r="E145" s="41"/>
      <c r="F145" s="250"/>
      <c r="G145" s="250"/>
      <c r="H145" s="41"/>
      <c r="I145" s="250"/>
      <c r="J145" s="250"/>
      <c r="K145" s="208"/>
    </row>
    <row r="146" spans="1:11" s="58" customFormat="1" ht="13.5" hidden="1" x14ac:dyDescent="0.2">
      <c r="A146" s="43">
        <v>34</v>
      </c>
      <c r="B146" s="57"/>
      <c r="C146" s="215" t="s">
        <v>163</v>
      </c>
      <c r="D146" s="41" t="s">
        <v>257</v>
      </c>
      <c r="E146" s="41" t="s">
        <v>165</v>
      </c>
      <c r="F146" s="138" t="s">
        <v>457</v>
      </c>
      <c r="G146" s="250">
        <v>65515</v>
      </c>
      <c r="H146" s="41" t="s">
        <v>165</v>
      </c>
      <c r="I146" s="138" t="s">
        <v>457</v>
      </c>
      <c r="J146" s="250">
        <v>65515</v>
      </c>
      <c r="K146" s="208"/>
    </row>
    <row r="147" spans="1:11" s="58" customFormat="1" ht="27" hidden="1" x14ac:dyDescent="0.2">
      <c r="A147" s="43">
        <v>35</v>
      </c>
      <c r="B147" s="60"/>
      <c r="C147" s="214" t="s">
        <v>315</v>
      </c>
      <c r="D147" s="179" t="s">
        <v>316</v>
      </c>
      <c r="E147" s="41"/>
      <c r="F147" s="138" t="s">
        <v>457</v>
      </c>
      <c r="G147" s="138">
        <v>17176714</v>
      </c>
      <c r="H147" s="41"/>
      <c r="I147" s="138" t="s">
        <v>457</v>
      </c>
      <c r="J147" s="138">
        <v>17176714</v>
      </c>
      <c r="K147" s="208"/>
    </row>
    <row r="148" spans="1:11" s="58" customFormat="1" ht="15" hidden="1" x14ac:dyDescent="0.2">
      <c r="A148" s="43"/>
      <c r="B148" s="60"/>
      <c r="C148" s="217" t="s">
        <v>319</v>
      </c>
      <c r="D148" s="179"/>
      <c r="E148" s="41"/>
      <c r="F148" s="138"/>
      <c r="G148" s="138"/>
      <c r="H148" s="41"/>
      <c r="I148" s="138"/>
      <c r="J148" s="138"/>
      <c r="K148" s="208"/>
    </row>
    <row r="149" spans="1:11" s="58" customFormat="1" ht="30" hidden="1" x14ac:dyDescent="0.2">
      <c r="A149" s="43">
        <v>36</v>
      </c>
      <c r="B149" s="60"/>
      <c r="C149" s="214" t="s">
        <v>317</v>
      </c>
      <c r="D149" s="179" t="s">
        <v>318</v>
      </c>
      <c r="E149" s="41"/>
      <c r="F149" s="138" t="s">
        <v>457</v>
      </c>
      <c r="G149" s="138">
        <v>338228</v>
      </c>
      <c r="H149" s="41"/>
      <c r="I149" s="138" t="s">
        <v>457</v>
      </c>
      <c r="J149" s="138">
        <v>378228</v>
      </c>
      <c r="K149" s="208"/>
    </row>
    <row r="150" spans="1:11" s="58" customFormat="1" ht="15" hidden="1" x14ac:dyDescent="0.2">
      <c r="A150" s="43"/>
      <c r="B150" s="60"/>
      <c r="C150" s="217" t="s">
        <v>320</v>
      </c>
      <c r="D150" s="47"/>
      <c r="E150" s="41"/>
      <c r="F150" s="138"/>
      <c r="G150" s="138"/>
      <c r="H150" s="41"/>
      <c r="I150" s="138"/>
      <c r="J150" s="138"/>
      <c r="K150" s="208"/>
    </row>
    <row r="151" spans="1:11" s="58" customFormat="1" ht="30" hidden="1" x14ac:dyDescent="0.2">
      <c r="A151" s="43">
        <v>37</v>
      </c>
      <c r="B151" s="60"/>
      <c r="C151" s="214" t="s">
        <v>321</v>
      </c>
      <c r="D151" s="179" t="s">
        <v>322</v>
      </c>
      <c r="E151" s="41"/>
      <c r="F151" s="138" t="s">
        <v>457</v>
      </c>
      <c r="G151" s="138">
        <v>815560</v>
      </c>
      <c r="H151" s="41"/>
      <c r="I151" s="138" t="s">
        <v>457</v>
      </c>
      <c r="J151" s="138">
        <v>815560</v>
      </c>
      <c r="K151" s="208"/>
    </row>
    <row r="152" spans="1:11" ht="15" hidden="1" x14ac:dyDescent="0.25">
      <c r="A152" s="4"/>
      <c r="B152" s="13"/>
      <c r="C152" s="229" t="s">
        <v>323</v>
      </c>
      <c r="D152" s="6"/>
      <c r="E152" s="41"/>
      <c r="F152" s="138"/>
      <c r="G152" s="113"/>
      <c r="H152" s="41"/>
      <c r="I152" s="138"/>
      <c r="J152" s="113"/>
      <c r="K152" s="207"/>
    </row>
    <row r="153" spans="1:11" s="58" customFormat="1" ht="29.25" hidden="1" customHeight="1" x14ac:dyDescent="0.2">
      <c r="A153" s="43">
        <v>38</v>
      </c>
      <c r="B153" s="57" t="s">
        <v>54</v>
      </c>
      <c r="C153" s="50" t="s">
        <v>101</v>
      </c>
      <c r="D153" s="41"/>
      <c r="E153" s="41"/>
      <c r="F153" s="138" t="s">
        <v>457</v>
      </c>
      <c r="G153" s="250">
        <v>108075</v>
      </c>
      <c r="H153" s="41"/>
      <c r="I153" s="138" t="s">
        <v>457</v>
      </c>
      <c r="J153" s="250">
        <v>108075</v>
      </c>
      <c r="K153" s="208"/>
    </row>
    <row r="154" spans="1:11" s="58" customFormat="1" ht="30" hidden="1" x14ac:dyDescent="0.2">
      <c r="A154" s="43">
        <v>39</v>
      </c>
      <c r="B154" s="60"/>
      <c r="C154" s="214" t="s">
        <v>324</v>
      </c>
      <c r="D154" s="179" t="s">
        <v>326</v>
      </c>
      <c r="E154" s="41" t="s">
        <v>165</v>
      </c>
      <c r="F154" s="138" t="s">
        <v>457</v>
      </c>
      <c r="G154" s="138">
        <v>252430</v>
      </c>
      <c r="H154" s="41" t="s">
        <v>165</v>
      </c>
      <c r="I154" s="138" t="s">
        <v>457</v>
      </c>
      <c r="J154" s="138">
        <v>252430</v>
      </c>
      <c r="K154" s="208"/>
    </row>
    <row r="155" spans="1:11" s="58" customFormat="1" ht="30" hidden="1" x14ac:dyDescent="0.2">
      <c r="A155" s="43">
        <v>40</v>
      </c>
      <c r="B155" s="60"/>
      <c r="C155" s="214" t="s">
        <v>325</v>
      </c>
      <c r="D155" s="179" t="s">
        <v>327</v>
      </c>
      <c r="E155" s="41" t="s">
        <v>165</v>
      </c>
      <c r="F155" s="138" t="s">
        <v>457</v>
      </c>
      <c r="G155" s="138">
        <v>325530</v>
      </c>
      <c r="H155" s="41" t="s">
        <v>165</v>
      </c>
      <c r="I155" s="138" t="s">
        <v>457</v>
      </c>
      <c r="J155" s="138">
        <v>325530</v>
      </c>
      <c r="K155" s="208"/>
    </row>
    <row r="156" spans="1:11" s="58" customFormat="1" ht="30" hidden="1" x14ac:dyDescent="0.2">
      <c r="A156" s="43">
        <v>41</v>
      </c>
      <c r="B156" s="60"/>
      <c r="C156" s="214" t="s">
        <v>328</v>
      </c>
      <c r="D156" s="179" t="s">
        <v>329</v>
      </c>
      <c r="E156" s="41" t="s">
        <v>165</v>
      </c>
      <c r="F156" s="138" t="s">
        <v>457</v>
      </c>
      <c r="G156" s="138">
        <v>18000000</v>
      </c>
      <c r="H156" s="41" t="s">
        <v>165</v>
      </c>
      <c r="I156" s="138" t="s">
        <v>457</v>
      </c>
      <c r="J156" s="138">
        <v>18000000</v>
      </c>
      <c r="K156" s="208"/>
    </row>
    <row r="157" spans="1:11" s="58" customFormat="1" ht="15" hidden="1" x14ac:dyDescent="0.2">
      <c r="A157" s="43">
        <v>42</v>
      </c>
      <c r="B157" s="60"/>
      <c r="C157" s="217" t="s">
        <v>330</v>
      </c>
      <c r="D157" s="47"/>
      <c r="E157" s="41"/>
      <c r="F157" s="138"/>
      <c r="G157" s="138"/>
      <c r="H157" s="41"/>
      <c r="I157" s="138"/>
      <c r="J157" s="138"/>
      <c r="K157" s="208"/>
    </row>
    <row r="158" spans="1:11" s="58" customFormat="1" ht="30" hidden="1" x14ac:dyDescent="0.2">
      <c r="A158" s="43">
        <v>43</v>
      </c>
      <c r="B158" s="60"/>
      <c r="C158" s="214" t="s">
        <v>331</v>
      </c>
      <c r="D158" s="179" t="s">
        <v>332</v>
      </c>
      <c r="E158" s="41" t="s">
        <v>165</v>
      </c>
      <c r="F158" s="138" t="s">
        <v>457</v>
      </c>
      <c r="G158" s="138">
        <v>4500000</v>
      </c>
      <c r="H158" s="41" t="s">
        <v>165</v>
      </c>
      <c r="I158" s="138" t="s">
        <v>457</v>
      </c>
      <c r="J158" s="138">
        <v>6500000</v>
      </c>
      <c r="K158" s="208"/>
    </row>
    <row r="159" spans="1:11" s="58" customFormat="1" ht="45" hidden="1" x14ac:dyDescent="0.2">
      <c r="A159" s="43">
        <v>44</v>
      </c>
      <c r="B159" s="57"/>
      <c r="C159" s="214" t="s">
        <v>333</v>
      </c>
      <c r="D159" s="51" t="s">
        <v>334</v>
      </c>
      <c r="E159" s="41" t="s">
        <v>165</v>
      </c>
      <c r="F159" s="138" t="s">
        <v>457</v>
      </c>
      <c r="G159" s="250">
        <v>251125</v>
      </c>
      <c r="H159" s="41" t="s">
        <v>165</v>
      </c>
      <c r="I159" s="138" t="s">
        <v>457</v>
      </c>
      <c r="J159" s="250">
        <v>251125</v>
      </c>
      <c r="K159" s="208"/>
    </row>
    <row r="160" spans="1:11" s="58" customFormat="1" ht="40.5" hidden="1" x14ac:dyDescent="0.2">
      <c r="A160" s="43">
        <v>45</v>
      </c>
      <c r="B160" s="57"/>
      <c r="C160" s="50" t="s">
        <v>335</v>
      </c>
      <c r="D160" s="51" t="s">
        <v>336</v>
      </c>
      <c r="E160" s="41" t="s">
        <v>165</v>
      </c>
      <c r="F160" s="138" t="s">
        <v>457</v>
      </c>
      <c r="G160" s="250">
        <v>156215</v>
      </c>
      <c r="H160" s="41" t="s">
        <v>165</v>
      </c>
      <c r="I160" s="138" t="s">
        <v>457</v>
      </c>
      <c r="J160" s="250">
        <v>156215</v>
      </c>
      <c r="K160" s="208"/>
    </row>
    <row r="161" spans="1:11" s="58" customFormat="1" ht="25.5" hidden="1" x14ac:dyDescent="0.2">
      <c r="A161" s="43">
        <v>46</v>
      </c>
      <c r="B161" s="57"/>
      <c r="C161" s="50" t="s">
        <v>474</v>
      </c>
      <c r="D161" s="51"/>
      <c r="E161" s="41" t="s">
        <v>165</v>
      </c>
      <c r="F161" s="138" t="s">
        <v>457</v>
      </c>
      <c r="G161" s="250">
        <v>250000</v>
      </c>
      <c r="H161" s="41" t="s">
        <v>165</v>
      </c>
      <c r="I161" s="138" t="s">
        <v>457</v>
      </c>
      <c r="J161" s="250">
        <v>250000</v>
      </c>
      <c r="K161" s="208"/>
    </row>
    <row r="162" spans="1:11" s="58" customFormat="1" ht="13.5" hidden="1" x14ac:dyDescent="0.2">
      <c r="A162" s="43">
        <v>47</v>
      </c>
      <c r="B162" s="57"/>
      <c r="C162" s="50" t="s">
        <v>475</v>
      </c>
      <c r="D162" s="51"/>
      <c r="E162" s="41" t="s">
        <v>165</v>
      </c>
      <c r="F162" s="138" t="s">
        <v>457</v>
      </c>
      <c r="G162" s="250">
        <v>75000</v>
      </c>
      <c r="H162" s="41" t="s">
        <v>165</v>
      </c>
      <c r="I162" s="138" t="s">
        <v>457</v>
      </c>
      <c r="J162" s="250">
        <v>75000</v>
      </c>
      <c r="K162" s="208"/>
    </row>
    <row r="163" spans="1:11" s="58" customFormat="1" ht="13.5" hidden="1" x14ac:dyDescent="0.2">
      <c r="A163" s="43">
        <v>48</v>
      </c>
      <c r="B163" s="57"/>
      <c r="C163" s="50" t="s">
        <v>476</v>
      </c>
      <c r="D163" s="51"/>
      <c r="E163" s="41" t="s">
        <v>165</v>
      </c>
      <c r="F163" s="138" t="s">
        <v>457</v>
      </c>
      <c r="G163" s="250">
        <v>1050000</v>
      </c>
      <c r="H163" s="41" t="s">
        <v>165</v>
      </c>
      <c r="I163" s="138" t="s">
        <v>457</v>
      </c>
      <c r="J163" s="250">
        <v>1050000</v>
      </c>
      <c r="K163" s="208"/>
    </row>
    <row r="164" spans="1:11" s="58" customFormat="1" ht="38.25" hidden="1" x14ac:dyDescent="0.2">
      <c r="A164" s="43">
        <v>49</v>
      </c>
      <c r="B164" s="57"/>
      <c r="C164" s="50" t="s">
        <v>477</v>
      </c>
      <c r="D164" s="51"/>
      <c r="E164" s="41" t="s">
        <v>165</v>
      </c>
      <c r="F164" s="138" t="s">
        <v>457</v>
      </c>
      <c r="G164" s="250">
        <v>250000</v>
      </c>
      <c r="H164" s="41" t="s">
        <v>165</v>
      </c>
      <c r="I164" s="138" t="s">
        <v>457</v>
      </c>
      <c r="J164" s="250">
        <v>250000</v>
      </c>
      <c r="K164" s="208"/>
    </row>
    <row r="165" spans="1:11" s="58" customFormat="1" ht="13.5" hidden="1" x14ac:dyDescent="0.2">
      <c r="A165" s="43">
        <v>50</v>
      </c>
      <c r="B165" s="57"/>
      <c r="C165" s="50" t="s">
        <v>478</v>
      </c>
      <c r="D165" s="51"/>
      <c r="E165" s="41" t="s">
        <v>165</v>
      </c>
      <c r="F165" s="138" t="s">
        <v>457</v>
      </c>
      <c r="G165" s="250">
        <v>150000</v>
      </c>
      <c r="H165" s="41" t="s">
        <v>165</v>
      </c>
      <c r="I165" s="138" t="s">
        <v>457</v>
      </c>
      <c r="J165" s="250">
        <v>150000</v>
      </c>
      <c r="K165" s="208"/>
    </row>
    <row r="166" spans="1:11" s="58" customFormat="1" ht="25.5" hidden="1" x14ac:dyDescent="0.2">
      <c r="A166" s="43">
        <v>51</v>
      </c>
      <c r="B166" s="57"/>
      <c r="C166" s="50" t="s">
        <v>479</v>
      </c>
      <c r="D166" s="51"/>
      <c r="E166" s="41" t="s">
        <v>165</v>
      </c>
      <c r="F166" s="138" t="s">
        <v>457</v>
      </c>
      <c r="G166" s="250">
        <v>250000</v>
      </c>
      <c r="H166" s="41" t="s">
        <v>165</v>
      </c>
      <c r="I166" s="138" t="s">
        <v>457</v>
      </c>
      <c r="J166" s="250">
        <v>250000</v>
      </c>
      <c r="K166" s="208"/>
    </row>
    <row r="167" spans="1:11" s="58" customFormat="1" ht="25.5" hidden="1" x14ac:dyDescent="0.2">
      <c r="A167" s="43">
        <v>52</v>
      </c>
      <c r="B167" s="57"/>
      <c r="C167" s="50" t="s">
        <v>480</v>
      </c>
      <c r="D167" s="51"/>
      <c r="E167" s="41" t="s">
        <v>165</v>
      </c>
      <c r="F167" s="138" t="s">
        <v>457</v>
      </c>
      <c r="G167" s="250">
        <v>375000</v>
      </c>
      <c r="H167" s="41" t="s">
        <v>165</v>
      </c>
      <c r="I167" s="138" t="s">
        <v>457</v>
      </c>
      <c r="J167" s="250">
        <v>375000</v>
      </c>
      <c r="K167" s="208"/>
    </row>
    <row r="168" spans="1:11" s="58" customFormat="1" ht="27" hidden="1" x14ac:dyDescent="0.2">
      <c r="A168" s="43">
        <v>53</v>
      </c>
      <c r="B168" s="57"/>
      <c r="C168" s="50" t="s">
        <v>337</v>
      </c>
      <c r="D168" s="51" t="s">
        <v>338</v>
      </c>
      <c r="E168" s="41" t="s">
        <v>165</v>
      </c>
      <c r="F168" s="138" t="s">
        <v>457</v>
      </c>
      <c r="G168" s="250">
        <v>5000000</v>
      </c>
      <c r="H168" s="41" t="s">
        <v>165</v>
      </c>
      <c r="I168" s="138" t="s">
        <v>457</v>
      </c>
      <c r="J168" s="250">
        <v>5000000</v>
      </c>
      <c r="K168" s="208"/>
    </row>
    <row r="169" spans="1:11" s="58" customFormat="1" ht="13.5" hidden="1" x14ac:dyDescent="0.2">
      <c r="A169" s="43"/>
      <c r="B169" s="57"/>
      <c r="C169" s="63" t="s">
        <v>339</v>
      </c>
      <c r="D169" s="41"/>
      <c r="E169" s="41"/>
      <c r="F169" s="250"/>
      <c r="G169" s="250"/>
      <c r="H169" s="41"/>
      <c r="I169" s="250"/>
      <c r="J169" s="250"/>
      <c r="K169" s="208"/>
    </row>
    <row r="170" spans="1:11" s="58" customFormat="1" ht="27" hidden="1" x14ac:dyDescent="0.2">
      <c r="A170" s="43">
        <v>54</v>
      </c>
      <c r="B170" s="57"/>
      <c r="C170" s="50" t="s">
        <v>340</v>
      </c>
      <c r="D170" s="51" t="s">
        <v>341</v>
      </c>
      <c r="E170" s="41" t="s">
        <v>165</v>
      </c>
      <c r="F170" s="138" t="s">
        <v>457</v>
      </c>
      <c r="G170" s="250">
        <v>2400000</v>
      </c>
      <c r="H170" s="41" t="s">
        <v>165</v>
      </c>
      <c r="I170" s="138" t="s">
        <v>457</v>
      </c>
      <c r="J170" s="250">
        <v>2400000</v>
      </c>
      <c r="K170" s="208"/>
    </row>
    <row r="171" spans="1:11" s="58" customFormat="1" ht="13.5" hidden="1" x14ac:dyDescent="0.2">
      <c r="A171" s="43">
        <v>55</v>
      </c>
      <c r="B171" s="57"/>
      <c r="C171" s="63" t="s">
        <v>342</v>
      </c>
      <c r="D171" s="41"/>
      <c r="E171" s="41"/>
      <c r="F171" s="250"/>
      <c r="G171" s="250"/>
      <c r="H171" s="41"/>
      <c r="I171" s="250"/>
      <c r="J171" s="250"/>
      <c r="K171" s="208"/>
    </row>
    <row r="172" spans="1:11" s="58" customFormat="1" ht="40.5" hidden="1" x14ac:dyDescent="0.2">
      <c r="A172" s="43">
        <v>56</v>
      </c>
      <c r="B172" s="57"/>
      <c r="C172" s="50" t="s">
        <v>343</v>
      </c>
      <c r="D172" s="51" t="s">
        <v>344</v>
      </c>
      <c r="E172" s="41" t="s">
        <v>165</v>
      </c>
      <c r="F172" s="138" t="s">
        <v>457</v>
      </c>
      <c r="G172" s="250">
        <v>120000</v>
      </c>
      <c r="H172" s="41" t="s">
        <v>165</v>
      </c>
      <c r="I172" s="138" t="s">
        <v>457</v>
      </c>
      <c r="J172" s="250">
        <v>120000</v>
      </c>
      <c r="K172" s="208"/>
    </row>
    <row r="173" spans="1:11" s="58" customFormat="1" ht="27" hidden="1" x14ac:dyDescent="0.2">
      <c r="A173" s="43">
        <v>57</v>
      </c>
      <c r="B173" s="57"/>
      <c r="C173" s="50" t="s">
        <v>345</v>
      </c>
      <c r="D173" s="51" t="s">
        <v>346</v>
      </c>
      <c r="E173" s="41" t="s">
        <v>165</v>
      </c>
      <c r="F173" s="138" t="s">
        <v>457</v>
      </c>
      <c r="G173" s="250">
        <v>500000</v>
      </c>
      <c r="H173" s="41" t="s">
        <v>165</v>
      </c>
      <c r="I173" s="138" t="s">
        <v>457</v>
      </c>
      <c r="J173" s="250">
        <v>500000</v>
      </c>
      <c r="K173" s="208"/>
    </row>
    <row r="174" spans="1:11" s="58" customFormat="1" ht="38.25" hidden="1" x14ac:dyDescent="0.2">
      <c r="A174" s="43">
        <v>58</v>
      </c>
      <c r="B174" s="134" t="s">
        <v>392</v>
      </c>
      <c r="C174" s="142" t="s">
        <v>393</v>
      </c>
      <c r="D174" s="137" t="s">
        <v>405</v>
      </c>
      <c r="E174" s="136" t="s">
        <v>141</v>
      </c>
      <c r="F174" s="138" t="s">
        <v>457</v>
      </c>
      <c r="G174" s="150">
        <v>1454850</v>
      </c>
      <c r="H174" s="136" t="s">
        <v>141</v>
      </c>
      <c r="I174" s="138" t="s">
        <v>457</v>
      </c>
      <c r="J174" s="150">
        <v>1454850</v>
      </c>
      <c r="K174" s="208"/>
    </row>
    <row r="175" spans="1:11" s="58" customFormat="1" ht="38.25" hidden="1" x14ac:dyDescent="0.2">
      <c r="A175" s="43">
        <v>59</v>
      </c>
      <c r="B175" s="134" t="s">
        <v>394</v>
      </c>
      <c r="C175" s="142" t="s">
        <v>398</v>
      </c>
      <c r="D175" s="137" t="s">
        <v>406</v>
      </c>
      <c r="E175" s="136" t="s">
        <v>141</v>
      </c>
      <c r="F175" s="138" t="s">
        <v>457</v>
      </c>
      <c r="G175" s="150">
        <v>672200</v>
      </c>
      <c r="H175" s="136" t="s">
        <v>141</v>
      </c>
      <c r="I175" s="138" t="s">
        <v>457</v>
      </c>
      <c r="J175" s="150">
        <v>672200</v>
      </c>
      <c r="K175" s="208"/>
    </row>
    <row r="176" spans="1:11" s="58" customFormat="1" ht="25.5" hidden="1" x14ac:dyDescent="0.2">
      <c r="A176" s="43">
        <v>60</v>
      </c>
      <c r="B176" s="134" t="s">
        <v>395</v>
      </c>
      <c r="C176" s="141" t="s">
        <v>396</v>
      </c>
      <c r="D176" s="154" t="s">
        <v>407</v>
      </c>
      <c r="E176" s="248" t="s">
        <v>397</v>
      </c>
      <c r="F176" s="138" t="s">
        <v>457</v>
      </c>
      <c r="G176" s="150">
        <v>500000</v>
      </c>
      <c r="H176" s="248" t="s">
        <v>397</v>
      </c>
      <c r="I176" s="138" t="s">
        <v>457</v>
      </c>
      <c r="J176" s="150">
        <v>500000</v>
      </c>
      <c r="K176" s="208"/>
    </row>
    <row r="177" spans="1:11" s="58" customFormat="1" ht="13.5" hidden="1" x14ac:dyDescent="0.2">
      <c r="A177" s="43"/>
      <c r="B177" s="57"/>
      <c r="C177" s="50"/>
      <c r="D177" s="51"/>
      <c r="E177" s="41"/>
      <c r="F177" s="138"/>
      <c r="G177" s="250"/>
      <c r="H177" s="41"/>
      <c r="I177" s="138"/>
      <c r="J177" s="250"/>
      <c r="K177" s="208"/>
    </row>
    <row r="178" spans="1:11" s="58" customFormat="1" ht="13.5" hidden="1" x14ac:dyDescent="0.2">
      <c r="A178" s="43"/>
      <c r="B178" s="57"/>
      <c r="C178" s="50"/>
      <c r="D178" s="51"/>
      <c r="E178" s="41"/>
      <c r="F178" s="138"/>
      <c r="G178" s="250"/>
      <c r="H178" s="41"/>
      <c r="I178" s="138"/>
      <c r="J178" s="250"/>
      <c r="K178" s="208"/>
    </row>
    <row r="179" spans="1:11" s="58" customFormat="1" ht="13.5" hidden="1" x14ac:dyDescent="0.2">
      <c r="A179" s="43"/>
      <c r="B179" s="57"/>
      <c r="C179" s="215"/>
      <c r="D179" s="41"/>
      <c r="E179" s="41"/>
      <c r="F179" s="250"/>
      <c r="G179" s="250"/>
      <c r="H179" s="41"/>
      <c r="I179" s="250"/>
      <c r="J179" s="250"/>
      <c r="K179" s="208"/>
    </row>
    <row r="180" spans="1:11" s="58" customFormat="1" ht="30" hidden="1" x14ac:dyDescent="0.2">
      <c r="A180" s="175" t="s">
        <v>450</v>
      </c>
      <c r="B180" s="60" t="s">
        <v>27</v>
      </c>
      <c r="C180" s="221" t="s">
        <v>121</v>
      </c>
      <c r="D180" s="41"/>
      <c r="E180" s="41"/>
      <c r="F180" s="251"/>
      <c r="G180" s="251"/>
      <c r="H180" s="41"/>
      <c r="I180" s="251"/>
      <c r="J180" s="251"/>
      <c r="K180" s="208"/>
    </row>
    <row r="181" spans="1:11" s="58" customFormat="1" ht="27" hidden="1" x14ac:dyDescent="0.2">
      <c r="A181" s="43">
        <v>1</v>
      </c>
      <c r="B181" s="158" t="s">
        <v>351</v>
      </c>
      <c r="C181" s="50" t="s">
        <v>180</v>
      </c>
      <c r="D181" s="51" t="s">
        <v>182</v>
      </c>
      <c r="E181" s="41" t="s">
        <v>181</v>
      </c>
      <c r="F181" s="138" t="s">
        <v>457</v>
      </c>
      <c r="G181" s="250">
        <v>150000</v>
      </c>
      <c r="H181" s="41" t="s">
        <v>181</v>
      </c>
      <c r="I181" s="138" t="s">
        <v>457</v>
      </c>
      <c r="J181" s="250">
        <v>150000</v>
      </c>
      <c r="K181" s="208"/>
    </row>
    <row r="182" spans="1:11" s="58" customFormat="1" ht="27" hidden="1" x14ac:dyDescent="0.2">
      <c r="A182" s="43">
        <v>2</v>
      </c>
      <c r="B182" s="158" t="s">
        <v>352</v>
      </c>
      <c r="C182" s="50" t="s">
        <v>186</v>
      </c>
      <c r="D182" s="51" t="s">
        <v>187</v>
      </c>
      <c r="E182" s="41" t="s">
        <v>165</v>
      </c>
      <c r="F182" s="138" t="s">
        <v>457</v>
      </c>
      <c r="G182" s="250">
        <v>220000</v>
      </c>
      <c r="H182" s="41" t="s">
        <v>165</v>
      </c>
      <c r="I182" s="138" t="s">
        <v>457</v>
      </c>
      <c r="J182" s="250">
        <v>220000</v>
      </c>
      <c r="K182" s="208"/>
    </row>
    <row r="183" spans="1:11" s="58" customFormat="1" ht="27" hidden="1" x14ac:dyDescent="0.2">
      <c r="A183" s="43">
        <v>3</v>
      </c>
      <c r="B183" s="158" t="s">
        <v>353</v>
      </c>
      <c r="C183" s="50" t="s">
        <v>188</v>
      </c>
      <c r="D183" s="51" t="s">
        <v>189</v>
      </c>
      <c r="E183" s="41" t="s">
        <v>165</v>
      </c>
      <c r="F183" s="138" t="s">
        <v>457</v>
      </c>
      <c r="G183" s="250">
        <v>690000</v>
      </c>
      <c r="H183" s="41" t="s">
        <v>165</v>
      </c>
      <c r="I183" s="138" t="s">
        <v>457</v>
      </c>
      <c r="J183" s="250">
        <v>690000</v>
      </c>
      <c r="K183" s="208"/>
    </row>
    <row r="184" spans="1:11" s="58" customFormat="1" ht="27" hidden="1" x14ac:dyDescent="0.2">
      <c r="A184" s="43">
        <v>4</v>
      </c>
      <c r="B184" s="158" t="s">
        <v>354</v>
      </c>
      <c r="C184" s="50" t="s">
        <v>190</v>
      </c>
      <c r="D184" s="51" t="s">
        <v>191</v>
      </c>
      <c r="E184" s="41" t="s">
        <v>165</v>
      </c>
      <c r="F184" s="138" t="s">
        <v>457</v>
      </c>
      <c r="G184" s="250">
        <v>600000</v>
      </c>
      <c r="H184" s="41" t="s">
        <v>165</v>
      </c>
      <c r="I184" s="138" t="s">
        <v>457</v>
      </c>
      <c r="J184" s="250">
        <v>600000</v>
      </c>
      <c r="K184" s="208"/>
    </row>
    <row r="185" spans="1:11" s="58" customFormat="1" ht="27" hidden="1" x14ac:dyDescent="0.2">
      <c r="A185" s="43">
        <v>5</v>
      </c>
      <c r="B185" s="158" t="s">
        <v>355</v>
      </c>
      <c r="C185" s="50" t="s">
        <v>192</v>
      </c>
      <c r="D185" s="51" t="s">
        <v>193</v>
      </c>
      <c r="E185" s="41" t="s">
        <v>165</v>
      </c>
      <c r="F185" s="138" t="s">
        <v>457</v>
      </c>
      <c r="G185" s="250">
        <v>220000</v>
      </c>
      <c r="H185" s="41" t="s">
        <v>165</v>
      </c>
      <c r="I185" s="138" t="s">
        <v>457</v>
      </c>
      <c r="J185" s="250">
        <v>220000</v>
      </c>
      <c r="K185" s="208"/>
    </row>
    <row r="186" spans="1:11" s="58" customFormat="1" ht="15" hidden="1" x14ac:dyDescent="0.2">
      <c r="A186" s="43">
        <v>6</v>
      </c>
      <c r="B186" s="158" t="s">
        <v>71</v>
      </c>
      <c r="C186" s="50" t="s">
        <v>198</v>
      </c>
      <c r="D186" s="41" t="s">
        <v>199</v>
      </c>
      <c r="E186" s="41" t="s">
        <v>141</v>
      </c>
      <c r="F186" s="138" t="s">
        <v>457</v>
      </c>
      <c r="G186" s="250">
        <v>290000</v>
      </c>
      <c r="H186" s="41" t="s">
        <v>141</v>
      </c>
      <c r="I186" s="138" t="s">
        <v>457</v>
      </c>
      <c r="J186" s="250">
        <v>290000</v>
      </c>
      <c r="K186" s="208"/>
    </row>
    <row r="187" spans="1:11" s="58" customFormat="1" ht="27" hidden="1" x14ac:dyDescent="0.2">
      <c r="A187" s="43">
        <v>7</v>
      </c>
      <c r="B187" s="158" t="s">
        <v>356</v>
      </c>
      <c r="C187" s="50" t="s">
        <v>194</v>
      </c>
      <c r="D187" s="51" t="s">
        <v>195</v>
      </c>
      <c r="E187" s="41" t="s">
        <v>141</v>
      </c>
      <c r="F187" s="138" t="s">
        <v>457</v>
      </c>
      <c r="G187" s="250">
        <v>440000</v>
      </c>
      <c r="H187" s="41" t="s">
        <v>141</v>
      </c>
      <c r="I187" s="138" t="s">
        <v>457</v>
      </c>
      <c r="J187" s="250">
        <v>440000</v>
      </c>
      <c r="K187" s="208"/>
    </row>
    <row r="188" spans="1:11" s="58" customFormat="1" ht="27" hidden="1" x14ac:dyDescent="0.2">
      <c r="A188" s="43">
        <v>8</v>
      </c>
      <c r="B188" s="158" t="s">
        <v>357</v>
      </c>
      <c r="C188" s="50" t="s">
        <v>196</v>
      </c>
      <c r="D188" s="51" t="s">
        <v>197</v>
      </c>
      <c r="E188" s="41" t="s">
        <v>141</v>
      </c>
      <c r="F188" s="138" t="s">
        <v>457</v>
      </c>
      <c r="G188" s="250">
        <v>420000</v>
      </c>
      <c r="H188" s="41" t="s">
        <v>141</v>
      </c>
      <c r="I188" s="138" t="s">
        <v>457</v>
      </c>
      <c r="J188" s="250">
        <v>420000</v>
      </c>
      <c r="K188" s="208"/>
    </row>
    <row r="189" spans="1:11" s="58" customFormat="1" ht="15" hidden="1" x14ac:dyDescent="0.2">
      <c r="A189" s="43">
        <v>9</v>
      </c>
      <c r="B189" s="158" t="s">
        <v>358</v>
      </c>
      <c r="C189" s="50" t="s">
        <v>200</v>
      </c>
      <c r="D189" s="41" t="s">
        <v>201</v>
      </c>
      <c r="E189" s="41" t="s">
        <v>165</v>
      </c>
      <c r="F189" s="138" t="s">
        <v>457</v>
      </c>
      <c r="G189" s="250">
        <v>90000</v>
      </c>
      <c r="H189" s="41" t="s">
        <v>165</v>
      </c>
      <c r="I189" s="138" t="s">
        <v>457</v>
      </c>
      <c r="J189" s="250">
        <v>90000</v>
      </c>
      <c r="K189" s="208"/>
    </row>
    <row r="190" spans="1:11" s="58" customFormat="1" ht="15" hidden="1" x14ac:dyDescent="0.2">
      <c r="A190" s="43">
        <v>10</v>
      </c>
      <c r="B190" s="158" t="s">
        <v>358</v>
      </c>
      <c r="C190" s="50" t="s">
        <v>202</v>
      </c>
      <c r="D190" s="41" t="s">
        <v>203</v>
      </c>
      <c r="E190" s="41" t="s">
        <v>165</v>
      </c>
      <c r="F190" s="138" t="s">
        <v>457</v>
      </c>
      <c r="G190" s="250">
        <v>120000</v>
      </c>
      <c r="H190" s="41" t="s">
        <v>165</v>
      </c>
      <c r="I190" s="138" t="s">
        <v>457</v>
      </c>
      <c r="J190" s="250">
        <v>120000</v>
      </c>
      <c r="K190" s="208"/>
    </row>
    <row r="191" spans="1:11" s="58" customFormat="1" ht="15" hidden="1" x14ac:dyDescent="0.2">
      <c r="A191" s="43">
        <v>11</v>
      </c>
      <c r="B191" s="158" t="s">
        <v>358</v>
      </c>
      <c r="C191" s="50" t="s">
        <v>204</v>
      </c>
      <c r="D191" s="41" t="s">
        <v>205</v>
      </c>
      <c r="E191" s="41" t="s">
        <v>165</v>
      </c>
      <c r="F191" s="138" t="s">
        <v>457</v>
      </c>
      <c r="G191" s="250">
        <v>690000</v>
      </c>
      <c r="H191" s="41" t="s">
        <v>165</v>
      </c>
      <c r="I191" s="138" t="s">
        <v>457</v>
      </c>
      <c r="J191" s="250">
        <v>690000</v>
      </c>
      <c r="K191" s="208"/>
    </row>
    <row r="192" spans="1:11" s="58" customFormat="1" ht="15" hidden="1" x14ac:dyDescent="0.2">
      <c r="A192" s="43">
        <v>12</v>
      </c>
      <c r="B192" s="158" t="s">
        <v>358</v>
      </c>
      <c r="C192" s="50" t="s">
        <v>207</v>
      </c>
      <c r="D192" s="41" t="s">
        <v>206</v>
      </c>
      <c r="E192" s="41" t="s">
        <v>165</v>
      </c>
      <c r="F192" s="138" t="s">
        <v>457</v>
      </c>
      <c r="G192" s="250">
        <v>690000</v>
      </c>
      <c r="H192" s="41" t="s">
        <v>165</v>
      </c>
      <c r="I192" s="138" t="s">
        <v>457</v>
      </c>
      <c r="J192" s="250">
        <v>690000</v>
      </c>
      <c r="K192" s="208"/>
    </row>
    <row r="193" spans="1:11" s="58" customFormat="1" ht="27" hidden="1" x14ac:dyDescent="0.2">
      <c r="A193" s="43">
        <v>13</v>
      </c>
      <c r="B193" s="158" t="s">
        <v>358</v>
      </c>
      <c r="C193" s="50" t="s">
        <v>208</v>
      </c>
      <c r="D193" s="51" t="s">
        <v>209</v>
      </c>
      <c r="E193" s="41" t="s">
        <v>165</v>
      </c>
      <c r="F193" s="138" t="s">
        <v>457</v>
      </c>
      <c r="G193" s="250">
        <v>220000</v>
      </c>
      <c r="H193" s="41" t="s">
        <v>165</v>
      </c>
      <c r="I193" s="138" t="s">
        <v>457</v>
      </c>
      <c r="J193" s="250">
        <v>220000</v>
      </c>
      <c r="K193" s="208"/>
    </row>
    <row r="194" spans="1:11" s="58" customFormat="1" ht="27" hidden="1" x14ac:dyDescent="0.2">
      <c r="A194" s="43">
        <v>14</v>
      </c>
      <c r="B194" s="158" t="s">
        <v>358</v>
      </c>
      <c r="C194" s="50" t="s">
        <v>210</v>
      </c>
      <c r="D194" s="51" t="s">
        <v>211</v>
      </c>
      <c r="E194" s="41" t="s">
        <v>165</v>
      </c>
      <c r="F194" s="138" t="s">
        <v>457</v>
      </c>
      <c r="G194" s="250">
        <v>220000</v>
      </c>
      <c r="H194" s="41" t="s">
        <v>165</v>
      </c>
      <c r="I194" s="138" t="s">
        <v>457</v>
      </c>
      <c r="J194" s="250">
        <v>220000</v>
      </c>
      <c r="K194" s="208"/>
    </row>
    <row r="195" spans="1:11" s="36" customFormat="1" ht="13.5" hidden="1" x14ac:dyDescent="0.25">
      <c r="A195" s="4"/>
      <c r="B195" s="35"/>
      <c r="C195" s="38"/>
      <c r="D195" s="5"/>
      <c r="E195" s="41"/>
      <c r="F195" s="250"/>
      <c r="G195" s="112"/>
      <c r="H195" s="41"/>
      <c r="I195" s="250"/>
      <c r="J195" s="112"/>
      <c r="K195" s="207"/>
    </row>
    <row r="196" spans="1:11" ht="13.5" hidden="1" x14ac:dyDescent="0.25">
      <c r="A196" s="4"/>
      <c r="B196" s="12"/>
      <c r="C196" s="216"/>
      <c r="D196" s="5"/>
      <c r="E196" s="41"/>
      <c r="F196" s="250"/>
      <c r="G196" s="112"/>
      <c r="H196" s="41"/>
      <c r="I196" s="250"/>
      <c r="J196" s="112"/>
      <c r="K196" s="207"/>
    </row>
    <row r="197" spans="1:11" ht="26.25" hidden="1" x14ac:dyDescent="0.25">
      <c r="A197" s="224" t="s">
        <v>451</v>
      </c>
      <c r="B197" s="13" t="s">
        <v>32</v>
      </c>
      <c r="C197" s="222" t="s">
        <v>430</v>
      </c>
      <c r="D197" s="5"/>
      <c r="E197" s="41"/>
      <c r="F197" s="251"/>
      <c r="G197" s="251"/>
      <c r="H197" s="41"/>
      <c r="I197" s="251"/>
      <c r="J197" s="251"/>
      <c r="K197" s="208"/>
    </row>
    <row r="198" spans="1:11" s="58" customFormat="1" ht="38.25" hidden="1" x14ac:dyDescent="0.2">
      <c r="A198" s="43">
        <v>1</v>
      </c>
      <c r="B198" s="57" t="s">
        <v>77</v>
      </c>
      <c r="C198" s="215" t="s">
        <v>127</v>
      </c>
      <c r="D198" s="41"/>
      <c r="E198" s="41" t="s">
        <v>458</v>
      </c>
      <c r="F198" s="138" t="s">
        <v>457</v>
      </c>
      <c r="G198" s="250">
        <v>10586844.828</v>
      </c>
      <c r="H198" s="41" t="s">
        <v>458</v>
      </c>
      <c r="I198" s="138" t="s">
        <v>457</v>
      </c>
      <c r="J198" s="250">
        <v>29248380</v>
      </c>
      <c r="K198" s="208"/>
    </row>
    <row r="199" spans="1:11" s="58" customFormat="1" ht="38.25" hidden="1" x14ac:dyDescent="0.2">
      <c r="A199" s="43">
        <v>2</v>
      </c>
      <c r="B199" s="57" t="s">
        <v>78</v>
      </c>
      <c r="C199" s="215" t="s">
        <v>128</v>
      </c>
      <c r="D199" s="41"/>
      <c r="E199" s="41" t="s">
        <v>458</v>
      </c>
      <c r="F199" s="138" t="s">
        <v>457</v>
      </c>
      <c r="G199" s="250">
        <v>5360084</v>
      </c>
      <c r="H199" s="41" t="s">
        <v>458</v>
      </c>
      <c r="I199" s="138" t="s">
        <v>457</v>
      </c>
      <c r="J199" s="250">
        <v>6098756</v>
      </c>
      <c r="K199" s="208"/>
    </row>
    <row r="200" spans="1:11" s="58" customFormat="1" ht="13.5" hidden="1" x14ac:dyDescent="0.2">
      <c r="A200" s="43">
        <v>3</v>
      </c>
      <c r="B200" s="57" t="s">
        <v>79</v>
      </c>
      <c r="C200" s="215" t="s">
        <v>129</v>
      </c>
      <c r="D200" s="41"/>
      <c r="E200" s="41" t="s">
        <v>458</v>
      </c>
      <c r="F200" s="138" t="s">
        <v>457</v>
      </c>
      <c r="G200" s="250">
        <v>3000000</v>
      </c>
      <c r="H200" s="41" t="s">
        <v>458</v>
      </c>
      <c r="I200" s="138" t="s">
        <v>457</v>
      </c>
      <c r="J200" s="250">
        <v>2160000</v>
      </c>
      <c r="K200" s="208"/>
    </row>
    <row r="201" spans="1:11" s="58" customFormat="1" ht="13.5" hidden="1" x14ac:dyDescent="0.2">
      <c r="A201" s="43">
        <v>4</v>
      </c>
      <c r="B201" s="57" t="s">
        <v>80</v>
      </c>
      <c r="C201" s="215" t="s">
        <v>130</v>
      </c>
      <c r="D201" s="41"/>
      <c r="E201" s="41" t="s">
        <v>458</v>
      </c>
      <c r="F201" s="138" t="s">
        <v>457</v>
      </c>
      <c r="G201" s="250">
        <v>3600000</v>
      </c>
      <c r="H201" s="41" t="s">
        <v>458</v>
      </c>
      <c r="I201" s="138" t="s">
        <v>457</v>
      </c>
      <c r="J201" s="250">
        <v>6000000</v>
      </c>
      <c r="K201" s="208"/>
    </row>
    <row r="202" spans="1:11" s="58" customFormat="1" ht="25.5" hidden="1" x14ac:dyDescent="0.2">
      <c r="A202" s="43">
        <v>5</v>
      </c>
      <c r="B202" s="57" t="s">
        <v>81</v>
      </c>
      <c r="C202" s="215" t="s">
        <v>131</v>
      </c>
      <c r="D202" s="41"/>
      <c r="E202" s="41" t="s">
        <v>458</v>
      </c>
      <c r="F202" s="138" t="s">
        <v>457</v>
      </c>
      <c r="G202" s="250">
        <v>6825288</v>
      </c>
      <c r="H202" s="41" t="s">
        <v>458</v>
      </c>
      <c r="I202" s="138" t="s">
        <v>457</v>
      </c>
      <c r="J202" s="250">
        <v>10890000</v>
      </c>
      <c r="K202" s="208"/>
    </row>
    <row r="203" spans="1:11" s="58" customFormat="1" ht="25.5" hidden="1" x14ac:dyDescent="0.2">
      <c r="A203" s="43">
        <v>6</v>
      </c>
      <c r="B203" s="57" t="s">
        <v>82</v>
      </c>
      <c r="C203" s="215" t="s">
        <v>132</v>
      </c>
      <c r="D203" s="41"/>
      <c r="E203" s="41" t="s">
        <v>458</v>
      </c>
      <c r="F203" s="138" t="s">
        <v>457</v>
      </c>
      <c r="G203" s="250">
        <v>5500382</v>
      </c>
      <c r="H203" s="41" t="s">
        <v>458</v>
      </c>
      <c r="I203" s="138" t="s">
        <v>457</v>
      </c>
      <c r="J203" s="250">
        <v>10970000</v>
      </c>
      <c r="K203" s="208"/>
    </row>
    <row r="204" spans="1:11" s="58" customFormat="1" ht="25.5" hidden="1" x14ac:dyDescent="0.2">
      <c r="A204" s="43">
        <v>7</v>
      </c>
      <c r="B204" s="57" t="s">
        <v>83</v>
      </c>
      <c r="C204" s="215" t="s">
        <v>133</v>
      </c>
      <c r="D204" s="41"/>
      <c r="E204" s="41" t="s">
        <v>458</v>
      </c>
      <c r="F204" s="138" t="s">
        <v>457</v>
      </c>
      <c r="G204" s="250">
        <v>6730000</v>
      </c>
      <c r="H204" s="41" t="s">
        <v>458</v>
      </c>
      <c r="I204" s="138" t="s">
        <v>457</v>
      </c>
      <c r="J204" s="250">
        <v>6730000</v>
      </c>
      <c r="K204" s="208"/>
    </row>
    <row r="205" spans="1:11" ht="13.5" hidden="1" x14ac:dyDescent="0.25">
      <c r="A205" s="4"/>
      <c r="B205" s="12"/>
      <c r="C205" s="216"/>
      <c r="D205" s="5"/>
      <c r="E205" s="41"/>
      <c r="F205" s="250"/>
      <c r="G205" s="112"/>
      <c r="H205" s="41"/>
      <c r="I205" s="250"/>
      <c r="J205" s="112"/>
      <c r="K205" s="208"/>
    </row>
    <row r="206" spans="1:11" ht="13.5" hidden="1" x14ac:dyDescent="0.25">
      <c r="A206" s="4"/>
      <c r="B206" s="12"/>
      <c r="C206" s="216"/>
      <c r="D206" s="5"/>
      <c r="E206" s="41"/>
      <c r="F206" s="250"/>
      <c r="G206" s="112"/>
      <c r="H206" s="41"/>
      <c r="I206" s="250"/>
      <c r="J206" s="112"/>
      <c r="K206" s="208"/>
    </row>
    <row r="207" spans="1:11" ht="30" hidden="1" x14ac:dyDescent="0.25">
      <c r="A207" s="224" t="s">
        <v>452</v>
      </c>
      <c r="B207" s="225" t="s">
        <v>33</v>
      </c>
      <c r="C207" s="220" t="s">
        <v>134</v>
      </c>
      <c r="D207" s="5"/>
      <c r="E207" s="41"/>
      <c r="F207" s="251"/>
      <c r="G207" s="251"/>
      <c r="H207" s="41"/>
      <c r="I207" s="251"/>
      <c r="J207" s="251"/>
      <c r="K207" s="208"/>
    </row>
    <row r="208" spans="1:11" s="58" customFormat="1" ht="81" hidden="1" x14ac:dyDescent="0.2">
      <c r="A208" s="43">
        <v>1</v>
      </c>
      <c r="B208" s="158" t="s">
        <v>84</v>
      </c>
      <c r="C208" s="214" t="s">
        <v>360</v>
      </c>
      <c r="D208" s="51" t="s">
        <v>363</v>
      </c>
      <c r="E208" s="41" t="s">
        <v>165</v>
      </c>
      <c r="F208" s="138" t="s">
        <v>457</v>
      </c>
      <c r="G208" s="250">
        <v>355250</v>
      </c>
      <c r="H208" s="41" t="s">
        <v>165</v>
      </c>
      <c r="I208" s="138" t="s">
        <v>457</v>
      </c>
      <c r="J208" s="250">
        <v>355250</v>
      </c>
      <c r="K208" s="208"/>
    </row>
    <row r="209" spans="1:11" s="58" customFormat="1" ht="30" hidden="1" x14ac:dyDescent="0.2">
      <c r="A209" s="43">
        <v>2</v>
      </c>
      <c r="B209" s="158"/>
      <c r="C209" s="214" t="s">
        <v>362</v>
      </c>
      <c r="D209" s="51" t="s">
        <v>365</v>
      </c>
      <c r="E209" s="41" t="s">
        <v>165</v>
      </c>
      <c r="F209" s="138" t="s">
        <v>457</v>
      </c>
      <c r="G209" s="250">
        <v>385250</v>
      </c>
      <c r="H209" s="41" t="s">
        <v>165</v>
      </c>
      <c r="I209" s="138" t="s">
        <v>457</v>
      </c>
      <c r="J209" s="250">
        <v>385250</v>
      </c>
      <c r="K209" s="208"/>
    </row>
    <row r="210" spans="1:11" s="58" customFormat="1" ht="15" hidden="1" x14ac:dyDescent="0.2">
      <c r="A210" s="43"/>
      <c r="B210" s="158"/>
      <c r="C210" s="217" t="s">
        <v>461</v>
      </c>
      <c r="D210" s="51"/>
      <c r="E210" s="41"/>
      <c r="F210" s="138"/>
      <c r="G210" s="250"/>
      <c r="H210" s="41"/>
      <c r="I210" s="138"/>
      <c r="J210" s="250"/>
      <c r="K210" s="208"/>
    </row>
    <row r="211" spans="1:11" s="58" customFormat="1" ht="27" hidden="1" x14ac:dyDescent="0.2">
      <c r="A211" s="43">
        <v>3</v>
      </c>
      <c r="B211" s="60"/>
      <c r="C211" s="214" t="s">
        <v>364</v>
      </c>
      <c r="D211" s="51" t="s">
        <v>366</v>
      </c>
      <c r="E211" s="41" t="s">
        <v>165</v>
      </c>
      <c r="F211" s="138" t="s">
        <v>457</v>
      </c>
      <c r="G211" s="250">
        <v>450125</v>
      </c>
      <c r="H211" s="41" t="s">
        <v>165</v>
      </c>
      <c r="I211" s="138" t="s">
        <v>457</v>
      </c>
      <c r="J211" s="250">
        <v>450125</v>
      </c>
      <c r="K211" s="208"/>
    </row>
    <row r="212" spans="1:11" s="58" customFormat="1" ht="15" hidden="1" x14ac:dyDescent="0.2">
      <c r="A212" s="43"/>
      <c r="B212" s="60"/>
      <c r="C212" s="217" t="s">
        <v>462</v>
      </c>
      <c r="D212" s="51"/>
      <c r="E212" s="41"/>
      <c r="F212" s="138"/>
      <c r="G212" s="250"/>
      <c r="H212" s="41"/>
      <c r="I212" s="138"/>
      <c r="J212" s="250"/>
      <c r="K212" s="208"/>
    </row>
    <row r="213" spans="1:11" s="58" customFormat="1" ht="30" hidden="1" x14ac:dyDescent="0.2">
      <c r="A213" s="43">
        <v>4</v>
      </c>
      <c r="B213" s="60"/>
      <c r="C213" s="214" t="s">
        <v>367</v>
      </c>
      <c r="D213" s="51" t="s">
        <v>368</v>
      </c>
      <c r="E213" s="41" t="s">
        <v>165</v>
      </c>
      <c r="F213" s="138" t="s">
        <v>457</v>
      </c>
      <c r="G213" s="250">
        <v>475550</v>
      </c>
      <c r="H213" s="41" t="s">
        <v>165</v>
      </c>
      <c r="I213" s="138" t="s">
        <v>457</v>
      </c>
      <c r="J213" s="250">
        <v>475550</v>
      </c>
      <c r="K213" s="208"/>
    </row>
    <row r="214" spans="1:11" s="58" customFormat="1" ht="15" hidden="1" x14ac:dyDescent="0.2">
      <c r="A214" s="43"/>
      <c r="B214" s="60"/>
      <c r="C214" s="217" t="s">
        <v>463</v>
      </c>
      <c r="D214" s="51"/>
      <c r="E214" s="41"/>
      <c r="F214" s="138"/>
      <c r="G214" s="250"/>
      <c r="H214" s="41"/>
      <c r="I214" s="138"/>
      <c r="J214" s="250"/>
      <c r="K214" s="208"/>
    </row>
    <row r="215" spans="1:11" s="58" customFormat="1" ht="27" hidden="1" x14ac:dyDescent="0.2">
      <c r="A215" s="43">
        <v>5</v>
      </c>
      <c r="B215" s="60"/>
      <c r="C215" s="214" t="s">
        <v>135</v>
      </c>
      <c r="D215" s="51" t="s">
        <v>371</v>
      </c>
      <c r="E215" s="41" t="s">
        <v>165</v>
      </c>
      <c r="F215" s="138" t="s">
        <v>457</v>
      </c>
      <c r="G215" s="250">
        <v>551680</v>
      </c>
      <c r="H215" s="41" t="s">
        <v>165</v>
      </c>
      <c r="I215" s="138" t="s">
        <v>457</v>
      </c>
      <c r="J215" s="250">
        <v>551680</v>
      </c>
      <c r="K215" s="208"/>
    </row>
    <row r="216" spans="1:11" s="58" customFormat="1" ht="15" hidden="1" x14ac:dyDescent="0.2">
      <c r="A216" s="43"/>
      <c r="B216" s="60"/>
      <c r="C216" s="217" t="s">
        <v>408</v>
      </c>
      <c r="D216" s="51"/>
      <c r="E216" s="41"/>
      <c r="F216" s="138"/>
      <c r="G216" s="250"/>
      <c r="H216" s="41"/>
      <c r="I216" s="138"/>
      <c r="J216" s="250"/>
      <c r="K216" s="208"/>
    </row>
    <row r="217" spans="1:11" s="58" customFormat="1" ht="27" hidden="1" x14ac:dyDescent="0.2">
      <c r="A217" s="43">
        <v>6</v>
      </c>
      <c r="B217" s="60"/>
      <c r="C217" s="214" t="s">
        <v>369</v>
      </c>
      <c r="D217" s="51" t="s">
        <v>370</v>
      </c>
      <c r="E217" s="41" t="s">
        <v>165</v>
      </c>
      <c r="F217" s="138" t="s">
        <v>457</v>
      </c>
      <c r="G217" s="250">
        <v>551680</v>
      </c>
      <c r="H217" s="41" t="s">
        <v>165</v>
      </c>
      <c r="I217" s="138" t="s">
        <v>457</v>
      </c>
      <c r="J217" s="250">
        <v>551680</v>
      </c>
      <c r="K217" s="208"/>
    </row>
    <row r="218" spans="1:11" s="58" customFormat="1" ht="15" hidden="1" x14ac:dyDescent="0.2">
      <c r="A218" s="43"/>
      <c r="B218" s="60"/>
      <c r="C218" s="217" t="s">
        <v>408</v>
      </c>
      <c r="D218" s="51"/>
      <c r="E218" s="41"/>
      <c r="F218" s="138"/>
      <c r="G218" s="250"/>
      <c r="H218" s="41"/>
      <c r="I218" s="138"/>
      <c r="J218" s="250"/>
      <c r="K218" s="208"/>
    </row>
    <row r="219" spans="1:11" s="58" customFormat="1" ht="15" hidden="1" x14ac:dyDescent="0.2">
      <c r="A219" s="43">
        <v>7</v>
      </c>
      <c r="B219" s="60"/>
      <c r="C219" s="214" t="s">
        <v>372</v>
      </c>
      <c r="D219" s="41" t="s">
        <v>373</v>
      </c>
      <c r="E219" s="41" t="s">
        <v>165</v>
      </c>
      <c r="F219" s="138" t="s">
        <v>457</v>
      </c>
      <c r="G219" s="250">
        <v>1000000</v>
      </c>
      <c r="H219" s="41" t="s">
        <v>165</v>
      </c>
      <c r="I219" s="138" t="s">
        <v>457</v>
      </c>
      <c r="J219" s="250">
        <v>1000000</v>
      </c>
      <c r="K219" s="208"/>
    </row>
    <row r="220" spans="1:11" s="58" customFormat="1" ht="15" hidden="1" x14ac:dyDescent="0.2">
      <c r="A220" s="43"/>
      <c r="B220" s="60"/>
      <c r="C220" s="217" t="s">
        <v>464</v>
      </c>
      <c r="D220" s="41"/>
      <c r="E220" s="41"/>
      <c r="F220" s="138"/>
      <c r="G220" s="250"/>
      <c r="H220" s="41"/>
      <c r="I220" s="138"/>
      <c r="J220" s="250"/>
      <c r="K220" s="208"/>
    </row>
    <row r="221" spans="1:11" s="58" customFormat="1" ht="40.5" hidden="1" x14ac:dyDescent="0.2">
      <c r="A221" s="43">
        <v>8</v>
      </c>
      <c r="B221" s="60"/>
      <c r="C221" s="214" t="s">
        <v>374</v>
      </c>
      <c r="D221" s="51" t="s">
        <v>375</v>
      </c>
      <c r="E221" s="41" t="s">
        <v>165</v>
      </c>
      <c r="F221" s="138" t="s">
        <v>457</v>
      </c>
      <c r="G221" s="250">
        <v>385256</v>
      </c>
      <c r="H221" s="41" t="s">
        <v>165</v>
      </c>
      <c r="I221" s="138" t="s">
        <v>457</v>
      </c>
      <c r="J221" s="250">
        <v>385256</v>
      </c>
      <c r="K221" s="208"/>
    </row>
    <row r="222" spans="1:11" s="58" customFormat="1" ht="15" hidden="1" x14ac:dyDescent="0.2">
      <c r="A222" s="43"/>
      <c r="B222" s="60"/>
      <c r="C222" s="217" t="s">
        <v>465</v>
      </c>
      <c r="D222" s="51"/>
      <c r="E222" s="41"/>
      <c r="F222" s="138"/>
      <c r="G222" s="250"/>
      <c r="H222" s="41"/>
      <c r="I222" s="138"/>
      <c r="J222" s="250"/>
      <c r="K222" s="208"/>
    </row>
    <row r="223" spans="1:11" s="58" customFormat="1" ht="15" hidden="1" x14ac:dyDescent="0.2">
      <c r="A223" s="43">
        <v>9</v>
      </c>
      <c r="B223" s="60"/>
      <c r="C223" s="230" t="s">
        <v>466</v>
      </c>
      <c r="D223" s="51"/>
      <c r="E223" s="41" t="s">
        <v>165</v>
      </c>
      <c r="F223" s="138" t="s">
        <v>457</v>
      </c>
      <c r="G223" s="250">
        <v>300000</v>
      </c>
      <c r="H223" s="41" t="s">
        <v>165</v>
      </c>
      <c r="I223" s="138" t="s">
        <v>457</v>
      </c>
      <c r="J223" s="250">
        <v>300000</v>
      </c>
      <c r="K223" s="208"/>
    </row>
    <row r="224" spans="1:11" s="58" customFormat="1" ht="15" hidden="1" x14ac:dyDescent="0.2">
      <c r="A224" s="43"/>
      <c r="B224" s="60"/>
      <c r="C224" s="217" t="s">
        <v>467</v>
      </c>
      <c r="D224" s="51"/>
      <c r="E224" s="41"/>
      <c r="F224" s="138"/>
      <c r="G224" s="250"/>
      <c r="H224" s="41"/>
      <c r="I224" s="138"/>
      <c r="J224" s="250"/>
      <c r="K224" s="208"/>
    </row>
    <row r="225" spans="1:11" s="58" customFormat="1" ht="30" hidden="1" x14ac:dyDescent="0.2">
      <c r="A225" s="43">
        <v>10</v>
      </c>
      <c r="B225" s="60"/>
      <c r="C225" s="214" t="s">
        <v>468</v>
      </c>
      <c r="D225" s="51"/>
      <c r="E225" s="41" t="s">
        <v>165</v>
      </c>
      <c r="F225" s="138" t="s">
        <v>457</v>
      </c>
      <c r="G225" s="250">
        <v>150000</v>
      </c>
      <c r="H225" s="41" t="s">
        <v>165</v>
      </c>
      <c r="I225" s="138" t="s">
        <v>457</v>
      </c>
      <c r="J225" s="250">
        <v>150000</v>
      </c>
      <c r="K225" s="208"/>
    </row>
    <row r="226" spans="1:11" s="58" customFormat="1" ht="15" hidden="1" x14ac:dyDescent="0.2">
      <c r="A226" s="43"/>
      <c r="B226" s="60"/>
      <c r="C226" s="217" t="s">
        <v>469</v>
      </c>
      <c r="D226" s="51"/>
      <c r="E226" s="41"/>
      <c r="F226" s="138"/>
      <c r="G226" s="250"/>
      <c r="H226" s="41"/>
      <c r="I226" s="138"/>
      <c r="J226" s="250"/>
      <c r="K226" s="208"/>
    </row>
    <row r="227" spans="1:11" s="58" customFormat="1" ht="30" hidden="1" x14ac:dyDescent="0.2">
      <c r="A227" s="43">
        <v>11</v>
      </c>
      <c r="B227" s="158"/>
      <c r="C227" s="214" t="s">
        <v>470</v>
      </c>
      <c r="D227" s="51"/>
      <c r="E227" s="41" t="s">
        <v>165</v>
      </c>
      <c r="F227" s="138" t="s">
        <v>457</v>
      </c>
      <c r="G227" s="250">
        <v>120000</v>
      </c>
      <c r="H227" s="41" t="s">
        <v>165</v>
      </c>
      <c r="I227" s="138" t="s">
        <v>457</v>
      </c>
      <c r="J227" s="250">
        <v>120000</v>
      </c>
      <c r="K227" s="208"/>
    </row>
    <row r="228" spans="1:11" ht="13.5" hidden="1" x14ac:dyDescent="0.25">
      <c r="A228" s="4"/>
      <c r="B228" s="12"/>
      <c r="C228" s="37" t="s">
        <v>471</v>
      </c>
      <c r="D228" s="5"/>
      <c r="E228" s="41"/>
      <c r="F228" s="250"/>
      <c r="G228" s="112"/>
      <c r="H228" s="41"/>
      <c r="I228" s="250"/>
      <c r="J228" s="112"/>
      <c r="K228" s="207"/>
    </row>
    <row r="229" spans="1:11" ht="13.5" hidden="1" x14ac:dyDescent="0.25">
      <c r="A229" s="4"/>
      <c r="B229" s="12"/>
      <c r="C229" s="216"/>
      <c r="D229" s="5"/>
      <c r="E229" s="5"/>
      <c r="F229" s="112"/>
      <c r="G229" s="112"/>
      <c r="H229" s="5"/>
      <c r="I229" s="112"/>
      <c r="J229" s="112"/>
      <c r="K229" s="207"/>
    </row>
    <row r="230" spans="1:11" ht="13.5" hidden="1" x14ac:dyDescent="0.25">
      <c r="A230" s="255"/>
      <c r="B230" s="256"/>
      <c r="C230" s="257"/>
      <c r="D230" s="258"/>
      <c r="E230" s="259"/>
      <c r="F230" s="259"/>
      <c r="G230" s="259"/>
      <c r="H230" s="259"/>
      <c r="I230" s="259"/>
      <c r="J230" s="259"/>
      <c r="K230" s="209"/>
    </row>
    <row r="231" spans="1:11" ht="13.5" hidden="1" x14ac:dyDescent="0.25">
      <c r="A231" s="53"/>
      <c r="B231" s="393" t="s">
        <v>246</v>
      </c>
      <c r="C231" s="394"/>
      <c r="D231" s="54"/>
      <c r="E231" s="203"/>
      <c r="F231" s="203"/>
      <c r="G231" s="203"/>
      <c r="H231" s="203"/>
      <c r="I231" s="203"/>
      <c r="J231" s="203"/>
      <c r="K231" s="205"/>
    </row>
    <row r="232" spans="1:11" hidden="1" x14ac:dyDescent="0.2"/>
    <row r="233" spans="1:11" hidden="1" x14ac:dyDescent="0.2"/>
    <row r="234" spans="1:11" hidden="1" x14ac:dyDescent="0.2"/>
    <row r="235" spans="1:11" hidden="1" x14ac:dyDescent="0.2"/>
    <row r="236" spans="1:11" hidden="1" x14ac:dyDescent="0.2"/>
    <row r="238" spans="1:11" x14ac:dyDescent="0.2">
      <c r="A238" s="386" t="s">
        <v>2</v>
      </c>
      <c r="B238" s="386" t="s">
        <v>20</v>
      </c>
      <c r="C238" s="386" t="s">
        <v>3</v>
      </c>
      <c r="D238" s="386" t="s">
        <v>5</v>
      </c>
      <c r="E238" s="404" t="s">
        <v>453</v>
      </c>
      <c r="F238" s="405"/>
      <c r="G238" s="406"/>
      <c r="H238" s="402" t="s">
        <v>454</v>
      </c>
      <c r="I238" s="402"/>
      <c r="J238" s="402"/>
      <c r="K238" s="396" t="s">
        <v>8</v>
      </c>
    </row>
    <row r="239" spans="1:11" x14ac:dyDescent="0.2">
      <c r="A239" s="387"/>
      <c r="B239" s="387"/>
      <c r="C239" s="387"/>
      <c r="D239" s="387"/>
      <c r="E239" s="401" t="s">
        <v>4</v>
      </c>
      <c r="F239" s="402" t="s">
        <v>456</v>
      </c>
      <c r="G239" s="403" t="s">
        <v>455</v>
      </c>
      <c r="H239" s="401" t="s">
        <v>4</v>
      </c>
      <c r="I239" s="402" t="s">
        <v>456</v>
      </c>
      <c r="J239" s="403" t="s">
        <v>455</v>
      </c>
      <c r="K239" s="397"/>
    </row>
    <row r="240" spans="1:11" x14ac:dyDescent="0.2">
      <c r="A240" s="387"/>
      <c r="B240" s="387"/>
      <c r="C240" s="387"/>
      <c r="D240" s="387"/>
      <c r="E240" s="401"/>
      <c r="F240" s="402"/>
      <c r="G240" s="403"/>
      <c r="H240" s="401"/>
      <c r="I240" s="402"/>
      <c r="J240" s="403"/>
      <c r="K240" s="397"/>
    </row>
    <row r="241" spans="1:11" ht="13.5" thickBot="1" x14ac:dyDescent="0.25">
      <c r="A241" s="388"/>
      <c r="B241" s="388"/>
      <c r="C241" s="388"/>
      <c r="D241" s="388"/>
      <c r="E241" s="401"/>
      <c r="F241" s="402"/>
      <c r="G241" s="403"/>
      <c r="H241" s="401"/>
      <c r="I241" s="402"/>
      <c r="J241" s="403"/>
      <c r="K241" s="400"/>
    </row>
    <row r="242" spans="1:11" ht="14.25" thickTop="1" x14ac:dyDescent="0.2">
      <c r="A242" s="23" t="s">
        <v>143</v>
      </c>
      <c r="B242" s="23" t="s">
        <v>144</v>
      </c>
      <c r="C242" s="23" t="s">
        <v>145</v>
      </c>
      <c r="D242" s="23" t="s">
        <v>146</v>
      </c>
      <c r="E242" s="226" t="s">
        <v>147</v>
      </c>
      <c r="F242" s="226" t="s">
        <v>148</v>
      </c>
      <c r="G242" s="226" t="s">
        <v>149</v>
      </c>
      <c r="H242" s="226" t="s">
        <v>150</v>
      </c>
      <c r="I242" s="226" t="s">
        <v>151</v>
      </c>
      <c r="J242" s="226" t="s">
        <v>152</v>
      </c>
      <c r="K242" s="212" t="s">
        <v>153</v>
      </c>
    </row>
    <row r="243" spans="1:11" x14ac:dyDescent="0.2">
      <c r="A243" s="106"/>
      <c r="B243" s="106"/>
      <c r="C243" s="107"/>
      <c r="D243" s="107"/>
      <c r="E243" s="109"/>
      <c r="F243" s="109"/>
      <c r="G243" s="109"/>
      <c r="H243" s="109"/>
      <c r="I243" s="109"/>
      <c r="J243" s="109"/>
      <c r="K243" s="206"/>
    </row>
    <row r="244" spans="1:11" ht="25.5" x14ac:dyDescent="0.2">
      <c r="A244" s="263" t="s">
        <v>443</v>
      </c>
      <c r="B244" s="271" t="s">
        <v>21</v>
      </c>
      <c r="C244" s="284" t="s">
        <v>85</v>
      </c>
      <c r="D244" s="139"/>
      <c r="E244" s="249"/>
      <c r="F244" s="113"/>
      <c r="G244" s="286">
        <f>SUM(G245:G258)</f>
        <v>18633787</v>
      </c>
      <c r="H244" s="249"/>
      <c r="I244" s="113"/>
      <c r="J244" s="286">
        <f>SUM(J245:J258)</f>
        <v>17307106</v>
      </c>
      <c r="K244" s="207"/>
    </row>
    <row r="245" spans="1:11" x14ac:dyDescent="0.2">
      <c r="A245" s="133">
        <v>1</v>
      </c>
      <c r="B245" s="139" t="s">
        <v>39</v>
      </c>
      <c r="C245" s="268" t="s">
        <v>86</v>
      </c>
      <c r="D245" s="139"/>
      <c r="E245" s="156" t="s">
        <v>165</v>
      </c>
      <c r="F245" s="138" t="s">
        <v>457</v>
      </c>
      <c r="G245" s="138">
        <v>1825800</v>
      </c>
      <c r="H245" s="156" t="s">
        <v>165</v>
      </c>
      <c r="I245" s="138" t="s">
        <v>457</v>
      </c>
      <c r="J245" s="138">
        <v>1825800</v>
      </c>
      <c r="K245" s="207"/>
    </row>
    <row r="246" spans="1:11" x14ac:dyDescent="0.2">
      <c r="A246" s="133">
        <v>2</v>
      </c>
      <c r="B246" s="139" t="s">
        <v>40</v>
      </c>
      <c r="C246" s="268" t="s">
        <v>87</v>
      </c>
      <c r="D246" s="156"/>
      <c r="E246" s="156" t="s">
        <v>165</v>
      </c>
      <c r="F246" s="138" t="s">
        <v>457</v>
      </c>
      <c r="G246" s="250">
        <v>260000</v>
      </c>
      <c r="H246" s="156" t="s">
        <v>165</v>
      </c>
      <c r="I246" s="138" t="s">
        <v>457</v>
      </c>
      <c r="J246" s="250">
        <v>260000</v>
      </c>
      <c r="K246" s="207"/>
    </row>
    <row r="247" spans="1:11" ht="25.5" x14ac:dyDescent="0.2">
      <c r="A247" s="133">
        <v>3</v>
      </c>
      <c r="B247" s="139" t="s">
        <v>41</v>
      </c>
      <c r="C247" s="268" t="s">
        <v>88</v>
      </c>
      <c r="D247" s="156"/>
      <c r="E247" s="156" t="s">
        <v>165</v>
      </c>
      <c r="F247" s="138" t="s">
        <v>457</v>
      </c>
      <c r="G247" s="250">
        <v>80000</v>
      </c>
      <c r="H247" s="156" t="s">
        <v>165</v>
      </c>
      <c r="I247" s="138" t="s">
        <v>457</v>
      </c>
      <c r="J247" s="250">
        <v>80000</v>
      </c>
      <c r="K247" s="207"/>
    </row>
    <row r="248" spans="1:11" x14ac:dyDescent="0.2">
      <c r="A248" s="133">
        <v>4</v>
      </c>
      <c r="B248" s="139" t="s">
        <v>42</v>
      </c>
      <c r="C248" s="268" t="s">
        <v>89</v>
      </c>
      <c r="D248" s="156"/>
      <c r="E248" s="156" t="s">
        <v>165</v>
      </c>
      <c r="F248" s="138" t="s">
        <v>457</v>
      </c>
      <c r="G248" s="250">
        <v>1439600</v>
      </c>
      <c r="H248" s="156" t="s">
        <v>165</v>
      </c>
      <c r="I248" s="138" t="s">
        <v>457</v>
      </c>
      <c r="J248" s="250">
        <v>1439600</v>
      </c>
      <c r="K248" s="207"/>
    </row>
    <row r="249" spans="1:11" x14ac:dyDescent="0.2">
      <c r="A249" s="133">
        <v>5</v>
      </c>
      <c r="B249" s="139" t="s">
        <v>43</v>
      </c>
      <c r="C249" s="268" t="s">
        <v>90</v>
      </c>
      <c r="D249" s="156"/>
      <c r="E249" s="156" t="s">
        <v>165</v>
      </c>
      <c r="F249" s="138" t="s">
        <v>457</v>
      </c>
      <c r="G249" s="250">
        <v>60000</v>
      </c>
      <c r="H249" s="156" t="s">
        <v>165</v>
      </c>
      <c r="I249" s="138" t="s">
        <v>457</v>
      </c>
      <c r="J249" s="250">
        <v>59106</v>
      </c>
      <c r="K249" s="207"/>
    </row>
    <row r="250" spans="1:11" x14ac:dyDescent="0.2">
      <c r="A250" s="133">
        <v>6</v>
      </c>
      <c r="B250" s="139" t="s">
        <v>44</v>
      </c>
      <c r="C250" s="268" t="s">
        <v>91</v>
      </c>
      <c r="D250" s="156"/>
      <c r="E250" s="156" t="s">
        <v>165</v>
      </c>
      <c r="F250" s="138" t="s">
        <v>457</v>
      </c>
      <c r="G250" s="250">
        <v>95000</v>
      </c>
      <c r="H250" s="156" t="s">
        <v>165</v>
      </c>
      <c r="I250" s="138" t="s">
        <v>457</v>
      </c>
      <c r="J250" s="250">
        <v>185250</v>
      </c>
      <c r="K250" s="207"/>
    </row>
    <row r="251" spans="1:11" x14ac:dyDescent="0.2">
      <c r="A251" s="133">
        <v>7</v>
      </c>
      <c r="B251" s="139" t="s">
        <v>45</v>
      </c>
      <c r="C251" s="268" t="s">
        <v>92</v>
      </c>
      <c r="D251" s="156"/>
      <c r="E251" s="156" t="s">
        <v>165</v>
      </c>
      <c r="F251" s="138" t="s">
        <v>457</v>
      </c>
      <c r="G251" s="250">
        <v>646417</v>
      </c>
      <c r="H251" s="156" t="s">
        <v>165</v>
      </c>
      <c r="I251" s="138" t="s">
        <v>457</v>
      </c>
      <c r="J251" s="250">
        <v>446650</v>
      </c>
      <c r="K251" s="207"/>
    </row>
    <row r="252" spans="1:11" x14ac:dyDescent="0.2">
      <c r="A252" s="133">
        <v>8</v>
      </c>
      <c r="B252" s="139" t="s">
        <v>46</v>
      </c>
      <c r="C252" s="268" t="s">
        <v>93</v>
      </c>
      <c r="D252" s="156"/>
      <c r="E252" s="156" t="s">
        <v>165</v>
      </c>
      <c r="F252" s="138" t="s">
        <v>457</v>
      </c>
      <c r="G252" s="250">
        <v>560000</v>
      </c>
      <c r="H252" s="156" t="s">
        <v>165</v>
      </c>
      <c r="I252" s="138" t="s">
        <v>457</v>
      </c>
      <c r="J252" s="250">
        <v>697335</v>
      </c>
      <c r="K252" s="207"/>
    </row>
    <row r="253" spans="1:11" ht="25.5" x14ac:dyDescent="0.2">
      <c r="A253" s="133">
        <v>9</v>
      </c>
      <c r="B253" s="139" t="s">
        <v>47</v>
      </c>
      <c r="C253" s="268" t="s">
        <v>94</v>
      </c>
      <c r="D253" s="156"/>
      <c r="E253" s="156" t="s">
        <v>165</v>
      </c>
      <c r="F253" s="138" t="s">
        <v>457</v>
      </c>
      <c r="G253" s="250">
        <v>203500</v>
      </c>
      <c r="H253" s="156" t="s">
        <v>165</v>
      </c>
      <c r="I253" s="138" t="s">
        <v>457</v>
      </c>
      <c r="J253" s="250">
        <v>45250</v>
      </c>
      <c r="K253" s="207"/>
    </row>
    <row r="254" spans="1:11" x14ac:dyDescent="0.2">
      <c r="A254" s="133">
        <v>10</v>
      </c>
      <c r="B254" s="139" t="s">
        <v>48</v>
      </c>
      <c r="C254" s="268" t="s">
        <v>95</v>
      </c>
      <c r="D254" s="156"/>
      <c r="E254" s="156" t="s">
        <v>165</v>
      </c>
      <c r="F254" s="138" t="s">
        <v>457</v>
      </c>
      <c r="G254" s="250">
        <v>773200</v>
      </c>
      <c r="H254" s="156" t="s">
        <v>165</v>
      </c>
      <c r="I254" s="138" t="s">
        <v>457</v>
      </c>
      <c r="J254" s="250">
        <v>673200</v>
      </c>
      <c r="K254" s="207"/>
    </row>
    <row r="255" spans="1:11" x14ac:dyDescent="0.2">
      <c r="A255" s="133">
        <v>11</v>
      </c>
      <c r="B255" s="139" t="s">
        <v>49</v>
      </c>
      <c r="C255" s="268" t="s">
        <v>96</v>
      </c>
      <c r="D255" s="156"/>
      <c r="E255" s="156" t="s">
        <v>165</v>
      </c>
      <c r="F255" s="138" t="s">
        <v>457</v>
      </c>
      <c r="G255" s="250">
        <v>787000</v>
      </c>
      <c r="H255" s="156" t="s">
        <v>165</v>
      </c>
      <c r="I255" s="138" t="s">
        <v>457</v>
      </c>
      <c r="J255" s="250">
        <v>810190</v>
      </c>
      <c r="K255" s="207"/>
    </row>
    <row r="256" spans="1:11" x14ac:dyDescent="0.2">
      <c r="A256" s="133">
        <v>12</v>
      </c>
      <c r="B256" s="139" t="s">
        <v>50</v>
      </c>
      <c r="C256" s="268" t="s">
        <v>97</v>
      </c>
      <c r="D256" s="156"/>
      <c r="E256" s="156" t="s">
        <v>165</v>
      </c>
      <c r="F256" s="138" t="s">
        <v>457</v>
      </c>
      <c r="G256" s="250">
        <v>4850000</v>
      </c>
      <c r="H256" s="156" t="s">
        <v>165</v>
      </c>
      <c r="I256" s="138" t="s">
        <v>457</v>
      </c>
      <c r="J256" s="250">
        <v>5042994</v>
      </c>
      <c r="K256" s="207"/>
    </row>
    <row r="257" spans="1:11" ht="38.25" x14ac:dyDescent="0.2">
      <c r="A257" s="133">
        <v>13</v>
      </c>
      <c r="B257" s="139" t="s">
        <v>51</v>
      </c>
      <c r="C257" s="268" t="s">
        <v>98</v>
      </c>
      <c r="D257" s="156"/>
      <c r="E257" s="156" t="s">
        <v>165</v>
      </c>
      <c r="F257" s="138" t="s">
        <v>457</v>
      </c>
      <c r="G257" s="250">
        <v>4780270</v>
      </c>
      <c r="H257" s="156" t="s">
        <v>165</v>
      </c>
      <c r="I257" s="138" t="s">
        <v>457</v>
      </c>
      <c r="J257" s="250">
        <v>3686731</v>
      </c>
      <c r="K257" s="207"/>
    </row>
    <row r="258" spans="1:11" ht="25.5" x14ac:dyDescent="0.2">
      <c r="A258" s="133"/>
      <c r="B258" s="139" t="s">
        <v>52</v>
      </c>
      <c r="C258" s="268" t="s">
        <v>99</v>
      </c>
      <c r="D258" s="38" t="s">
        <v>289</v>
      </c>
      <c r="E258" s="156" t="s">
        <v>165</v>
      </c>
      <c r="F258" s="138" t="s">
        <v>457</v>
      </c>
      <c r="G258" s="250">
        <f>2423000-150000</f>
        <v>2273000</v>
      </c>
      <c r="H258" s="156" t="s">
        <v>165</v>
      </c>
      <c r="I258" s="138" t="s">
        <v>457</v>
      </c>
      <c r="J258" s="250">
        <v>2055000</v>
      </c>
      <c r="K258" s="207"/>
    </row>
    <row r="259" spans="1:11" ht="25.5" x14ac:dyDescent="0.2">
      <c r="A259" s="133"/>
      <c r="B259" s="139"/>
      <c r="C259" s="268"/>
      <c r="D259" s="38" t="s">
        <v>292</v>
      </c>
      <c r="E259" s="156"/>
      <c r="F259" s="113"/>
      <c r="G259" s="250"/>
      <c r="H259" s="156"/>
      <c r="I259" s="113"/>
      <c r="J259" s="250"/>
      <c r="K259" s="207"/>
    </row>
    <row r="260" spans="1:11" x14ac:dyDescent="0.2">
      <c r="A260" s="133"/>
      <c r="B260" s="139"/>
      <c r="C260" s="268"/>
      <c r="D260" s="37" t="s">
        <v>296</v>
      </c>
      <c r="E260" s="156"/>
      <c r="F260" s="113"/>
      <c r="G260" s="250"/>
      <c r="H260" s="156"/>
      <c r="I260" s="113"/>
      <c r="J260" s="250"/>
      <c r="K260" s="207"/>
    </row>
    <row r="261" spans="1:11" ht="25.5" x14ac:dyDescent="0.2">
      <c r="A261" s="133"/>
      <c r="B261" s="139"/>
      <c r="C261" s="268"/>
      <c r="D261" s="38" t="s">
        <v>297</v>
      </c>
      <c r="E261" s="156"/>
      <c r="F261" s="113"/>
      <c r="G261" s="250"/>
      <c r="H261" s="156"/>
      <c r="I261" s="113"/>
      <c r="J261" s="250"/>
      <c r="K261" s="207"/>
    </row>
    <row r="262" spans="1:11" x14ac:dyDescent="0.2">
      <c r="A262" s="133"/>
      <c r="B262" s="139"/>
      <c r="C262" s="268"/>
      <c r="D262" s="37" t="s">
        <v>295</v>
      </c>
      <c r="E262" s="156"/>
      <c r="F262" s="113"/>
      <c r="G262" s="250"/>
      <c r="H262" s="156"/>
      <c r="I262" s="113"/>
      <c r="J262" s="250"/>
      <c r="K262" s="207"/>
    </row>
    <row r="263" spans="1:11" x14ac:dyDescent="0.2">
      <c r="A263" s="133"/>
      <c r="B263" s="139"/>
      <c r="C263" s="268"/>
      <c r="D263" s="38" t="s">
        <v>299</v>
      </c>
      <c r="E263" s="156"/>
      <c r="F263" s="113"/>
      <c r="G263" s="250"/>
      <c r="H263" s="156"/>
      <c r="I263" s="113"/>
      <c r="J263" s="250"/>
      <c r="K263" s="207"/>
    </row>
    <row r="264" spans="1:11" x14ac:dyDescent="0.2">
      <c r="A264" s="133"/>
      <c r="B264" s="139"/>
      <c r="C264" s="268"/>
      <c r="D264" s="37" t="s">
        <v>301</v>
      </c>
      <c r="E264" s="156"/>
      <c r="F264" s="113"/>
      <c r="G264" s="250"/>
      <c r="H264" s="156"/>
      <c r="I264" s="113"/>
      <c r="J264" s="250"/>
      <c r="K264" s="207"/>
    </row>
    <row r="265" spans="1:11" ht="25.5" x14ac:dyDescent="0.2">
      <c r="A265" s="133"/>
      <c r="B265" s="139"/>
      <c r="C265" s="268"/>
      <c r="D265" s="38" t="s">
        <v>302</v>
      </c>
      <c r="E265" s="156"/>
      <c r="F265" s="113"/>
      <c r="G265" s="250"/>
      <c r="H265" s="156"/>
      <c r="I265" s="113"/>
      <c r="J265" s="250"/>
      <c r="K265" s="207"/>
    </row>
    <row r="266" spans="1:11" x14ac:dyDescent="0.2">
      <c r="A266" s="133"/>
      <c r="B266" s="139"/>
      <c r="C266" s="268"/>
      <c r="D266" s="37" t="s">
        <v>303</v>
      </c>
      <c r="E266" s="156"/>
      <c r="F266" s="113"/>
      <c r="G266" s="250"/>
      <c r="H266" s="156"/>
      <c r="I266" s="113"/>
      <c r="J266" s="250"/>
      <c r="K266" s="207"/>
    </row>
    <row r="267" spans="1:11" x14ac:dyDescent="0.2">
      <c r="A267" s="133"/>
      <c r="B267" s="139"/>
      <c r="C267" s="268"/>
      <c r="D267" s="38" t="s">
        <v>304</v>
      </c>
      <c r="E267" s="156"/>
      <c r="F267" s="113"/>
      <c r="G267" s="250"/>
      <c r="H267" s="156"/>
      <c r="I267" s="113"/>
      <c r="J267" s="250"/>
      <c r="K267" s="207"/>
    </row>
    <row r="268" spans="1:11" x14ac:dyDescent="0.2">
      <c r="A268" s="133"/>
      <c r="B268" s="139"/>
      <c r="C268" s="268"/>
      <c r="D268" s="37" t="s">
        <v>305</v>
      </c>
      <c r="E268" s="156"/>
      <c r="F268" s="113"/>
      <c r="G268" s="250"/>
      <c r="H268" s="156"/>
      <c r="I268" s="113"/>
      <c r="J268" s="250"/>
      <c r="K268" s="207"/>
    </row>
    <row r="269" spans="1:11" x14ac:dyDescent="0.2">
      <c r="A269" s="133"/>
      <c r="B269" s="139"/>
      <c r="C269" s="268"/>
      <c r="D269" s="38" t="s">
        <v>306</v>
      </c>
      <c r="E269" s="156"/>
      <c r="F269" s="113"/>
      <c r="G269" s="250"/>
      <c r="H269" s="156"/>
      <c r="I269" s="113"/>
      <c r="J269" s="250"/>
      <c r="K269" s="207"/>
    </row>
    <row r="270" spans="1:11" x14ac:dyDescent="0.2">
      <c r="A270" s="133"/>
      <c r="B270" s="139"/>
      <c r="C270" s="268"/>
      <c r="D270" s="37" t="s">
        <v>307</v>
      </c>
      <c r="E270" s="156"/>
      <c r="F270" s="113"/>
      <c r="G270" s="250"/>
      <c r="H270" s="156"/>
      <c r="I270" s="113"/>
      <c r="J270" s="250"/>
      <c r="K270" s="207"/>
    </row>
    <row r="271" spans="1:11" ht="25.5" x14ac:dyDescent="0.2">
      <c r="A271" s="133"/>
      <c r="B271" s="139"/>
      <c r="C271" s="268"/>
      <c r="D271" s="38" t="s">
        <v>308</v>
      </c>
      <c r="E271" s="156"/>
      <c r="F271" s="113"/>
      <c r="G271" s="250"/>
      <c r="H271" s="156"/>
      <c r="I271" s="113"/>
      <c r="J271" s="250"/>
      <c r="K271" s="207"/>
    </row>
    <row r="272" spans="1:11" x14ac:dyDescent="0.2">
      <c r="A272" s="133"/>
      <c r="B272" s="139"/>
      <c r="C272" s="268"/>
      <c r="D272" s="37" t="s">
        <v>309</v>
      </c>
      <c r="E272" s="156"/>
      <c r="F272" s="113"/>
      <c r="G272" s="250"/>
      <c r="H272" s="156"/>
      <c r="I272" s="113"/>
      <c r="J272" s="250"/>
      <c r="K272" s="207"/>
    </row>
    <row r="273" spans="1:11" x14ac:dyDescent="0.2">
      <c r="A273" s="133"/>
      <c r="B273" s="139"/>
      <c r="C273" s="268"/>
      <c r="D273" s="156"/>
      <c r="E273" s="156"/>
      <c r="F273" s="113"/>
      <c r="G273" s="250"/>
      <c r="H273" s="156"/>
      <c r="I273" s="113"/>
      <c r="J273" s="250"/>
      <c r="K273" s="207"/>
    </row>
    <row r="274" spans="1:11" x14ac:dyDescent="0.2">
      <c r="A274" s="133"/>
      <c r="B274" s="139"/>
      <c r="C274" s="268"/>
      <c r="D274" s="156"/>
      <c r="E274" s="156"/>
      <c r="F274" s="113"/>
      <c r="G274" s="250"/>
      <c r="H274" s="156"/>
      <c r="I274" s="113"/>
      <c r="J274" s="250"/>
      <c r="K274" s="207"/>
    </row>
    <row r="275" spans="1:11" ht="25.5" x14ac:dyDescent="0.2">
      <c r="A275" s="133"/>
      <c r="B275" s="139" t="s">
        <v>53</v>
      </c>
      <c r="C275" s="268" t="s">
        <v>321</v>
      </c>
      <c r="D275" s="265" t="s">
        <v>319</v>
      </c>
      <c r="E275" s="156"/>
      <c r="F275" s="138" t="s">
        <v>457</v>
      </c>
      <c r="G275" s="138">
        <v>841298</v>
      </c>
      <c r="H275" s="156"/>
      <c r="I275" s="138" t="s">
        <v>457</v>
      </c>
      <c r="J275" s="138">
        <v>841298</v>
      </c>
      <c r="K275" s="207"/>
    </row>
    <row r="276" spans="1:11" ht="25.5" x14ac:dyDescent="0.2">
      <c r="A276" s="110"/>
      <c r="B276" s="139" t="s">
        <v>54</v>
      </c>
      <c r="C276" s="268" t="s">
        <v>101</v>
      </c>
      <c r="D276" s="266" t="s">
        <v>488</v>
      </c>
      <c r="E276" s="114"/>
      <c r="F276" s="138" t="s">
        <v>457</v>
      </c>
      <c r="G276" s="250">
        <v>108075</v>
      </c>
      <c r="H276" s="114"/>
      <c r="I276" s="138" t="s">
        <v>457</v>
      </c>
      <c r="J276" s="250">
        <v>108075</v>
      </c>
      <c r="K276" s="207"/>
    </row>
    <row r="277" spans="1:11" x14ac:dyDescent="0.2">
      <c r="A277" s="133"/>
      <c r="B277" s="139"/>
      <c r="C277" s="268"/>
      <c r="D277" s="156"/>
      <c r="E277" s="156"/>
      <c r="F277" s="113"/>
      <c r="G277" s="250"/>
      <c r="H277" s="156"/>
      <c r="I277" s="113"/>
      <c r="J277" s="250"/>
      <c r="K277" s="207"/>
    </row>
    <row r="278" spans="1:11" ht="25.5" x14ac:dyDescent="0.2">
      <c r="A278" s="263" t="s">
        <v>444</v>
      </c>
      <c r="B278" s="271" t="s">
        <v>22</v>
      </c>
      <c r="C278" s="284" t="s">
        <v>102</v>
      </c>
      <c r="D278" s="156"/>
      <c r="E278" s="156"/>
      <c r="F278" s="113"/>
      <c r="G278" s="285">
        <f>SUM(G279:G288)</f>
        <v>12834275</v>
      </c>
      <c r="H278" s="156"/>
      <c r="I278" s="113"/>
      <c r="J278" s="285">
        <f>SUM(J279:J288)</f>
        <v>12954975</v>
      </c>
      <c r="K278" s="207"/>
    </row>
    <row r="279" spans="1:11" x14ac:dyDescent="0.2">
      <c r="A279" s="133">
        <v>1</v>
      </c>
      <c r="B279" s="139" t="s">
        <v>484</v>
      </c>
      <c r="C279" s="275" t="s">
        <v>459</v>
      </c>
      <c r="D279" s="156"/>
      <c r="E279" s="156" t="s">
        <v>165</v>
      </c>
      <c r="F279" s="138" t="s">
        <v>457</v>
      </c>
      <c r="G279" s="250">
        <v>2253875</v>
      </c>
      <c r="H279" s="156" t="s">
        <v>165</v>
      </c>
      <c r="I279" s="138" t="s">
        <v>457</v>
      </c>
      <c r="J279" s="250">
        <v>2253875</v>
      </c>
      <c r="K279" s="207"/>
    </row>
    <row r="280" spans="1:11" x14ac:dyDescent="0.2">
      <c r="A280" s="133"/>
      <c r="B280" s="139"/>
      <c r="C280" s="275" t="s">
        <v>496</v>
      </c>
      <c r="D280" s="275" t="s">
        <v>460</v>
      </c>
      <c r="E280" s="156" t="s">
        <v>165</v>
      </c>
      <c r="F280" s="138" t="s">
        <v>457</v>
      </c>
      <c r="G280" s="250">
        <v>750000</v>
      </c>
      <c r="H280" s="156" t="s">
        <v>165</v>
      </c>
      <c r="I280" s="138" t="s">
        <v>457</v>
      </c>
      <c r="J280" s="250">
        <v>800000</v>
      </c>
      <c r="K280" s="207"/>
    </row>
    <row r="281" spans="1:11" x14ac:dyDescent="0.2">
      <c r="A281" s="133">
        <v>2</v>
      </c>
      <c r="B281" s="139" t="s">
        <v>55</v>
      </c>
      <c r="C281" s="268" t="s">
        <v>103</v>
      </c>
      <c r="D281" s="276"/>
      <c r="E281" s="156" t="s">
        <v>165</v>
      </c>
      <c r="F281" s="138" t="s">
        <v>457</v>
      </c>
      <c r="G281" s="250">
        <v>4230000</v>
      </c>
      <c r="H281" s="156" t="s">
        <v>165</v>
      </c>
      <c r="I281" s="138" t="s">
        <v>457</v>
      </c>
      <c r="J281" s="250">
        <v>4502350</v>
      </c>
      <c r="K281" s="207"/>
    </row>
    <row r="282" spans="1:11" x14ac:dyDescent="0.2">
      <c r="A282" s="133">
        <v>3</v>
      </c>
      <c r="B282" s="139" t="s">
        <v>56</v>
      </c>
      <c r="C282" s="268" t="s">
        <v>104</v>
      </c>
      <c r="D282" s="156"/>
      <c r="E282" s="156" t="s">
        <v>165</v>
      </c>
      <c r="F282" s="138" t="s">
        <v>457</v>
      </c>
      <c r="G282" s="250">
        <v>790400</v>
      </c>
      <c r="H282" s="156" t="s">
        <v>165</v>
      </c>
      <c r="I282" s="138" t="s">
        <v>457</v>
      </c>
      <c r="J282" s="250">
        <v>710250</v>
      </c>
      <c r="K282" s="207"/>
    </row>
    <row r="283" spans="1:11" x14ac:dyDescent="0.2">
      <c r="A283" s="133">
        <v>4</v>
      </c>
      <c r="B283" s="139" t="s">
        <v>57</v>
      </c>
      <c r="C283" s="268" t="s">
        <v>105</v>
      </c>
      <c r="D283" s="156"/>
      <c r="E283" s="156" t="s">
        <v>165</v>
      </c>
      <c r="F283" s="138" t="s">
        <v>457</v>
      </c>
      <c r="G283" s="250">
        <v>300000</v>
      </c>
      <c r="H283" s="156" t="s">
        <v>165</v>
      </c>
      <c r="I283" s="138" t="s">
        <v>457</v>
      </c>
      <c r="J283" s="250">
        <v>375000</v>
      </c>
      <c r="K283" s="207"/>
    </row>
    <row r="284" spans="1:11" x14ac:dyDescent="0.2">
      <c r="A284" s="133">
        <v>5</v>
      </c>
      <c r="B284" s="139" t="s">
        <v>59</v>
      </c>
      <c r="C284" s="268" t="s">
        <v>107</v>
      </c>
      <c r="D284" s="156"/>
      <c r="E284" s="156" t="s">
        <v>165</v>
      </c>
      <c r="F284" s="138" t="s">
        <v>457</v>
      </c>
      <c r="G284" s="250">
        <v>450000</v>
      </c>
      <c r="H284" s="156" t="s">
        <v>165</v>
      </c>
      <c r="I284" s="138" t="s">
        <v>457</v>
      </c>
      <c r="J284" s="250">
        <v>650000</v>
      </c>
      <c r="K284" s="207"/>
    </row>
    <row r="285" spans="1:11" x14ac:dyDescent="0.2">
      <c r="A285" s="133">
        <v>6</v>
      </c>
      <c r="B285" s="139" t="s">
        <v>60</v>
      </c>
      <c r="C285" s="268" t="s">
        <v>108</v>
      </c>
      <c r="D285" s="156"/>
      <c r="E285" s="156" t="s">
        <v>165</v>
      </c>
      <c r="F285" s="138" t="s">
        <v>457</v>
      </c>
      <c r="G285" s="250">
        <v>250000</v>
      </c>
      <c r="H285" s="156" t="s">
        <v>165</v>
      </c>
      <c r="I285" s="138" t="s">
        <v>457</v>
      </c>
      <c r="J285" s="250">
        <v>250750</v>
      </c>
      <c r="K285" s="207"/>
    </row>
    <row r="286" spans="1:11" x14ac:dyDescent="0.2">
      <c r="A286" s="133">
        <v>7</v>
      </c>
      <c r="B286" s="139" t="s">
        <v>61</v>
      </c>
      <c r="C286" s="268" t="s">
        <v>109</v>
      </c>
      <c r="D286" s="156"/>
      <c r="E286" s="156" t="s">
        <v>165</v>
      </c>
      <c r="F286" s="138" t="s">
        <v>457</v>
      </c>
      <c r="G286" s="250">
        <v>850000</v>
      </c>
      <c r="H286" s="156" t="s">
        <v>165</v>
      </c>
      <c r="I286" s="138" t="s">
        <v>457</v>
      </c>
      <c r="J286" s="250">
        <v>810150</v>
      </c>
      <c r="K286" s="207"/>
    </row>
    <row r="287" spans="1:11" x14ac:dyDescent="0.2">
      <c r="A287" s="133">
        <v>8</v>
      </c>
      <c r="B287" s="139" t="s">
        <v>62</v>
      </c>
      <c r="C287" s="268" t="s">
        <v>110</v>
      </c>
      <c r="D287" s="156"/>
      <c r="E287" s="156" t="s">
        <v>165</v>
      </c>
      <c r="F287" s="138" t="s">
        <v>457</v>
      </c>
      <c r="G287" s="250">
        <v>360000</v>
      </c>
      <c r="H287" s="156" t="s">
        <v>165</v>
      </c>
      <c r="I287" s="138" t="s">
        <v>457</v>
      </c>
      <c r="J287" s="250">
        <v>502350</v>
      </c>
      <c r="K287" s="207"/>
    </row>
    <row r="288" spans="1:11" x14ac:dyDescent="0.2">
      <c r="A288" s="133">
        <v>9</v>
      </c>
      <c r="B288" s="139" t="s">
        <v>63</v>
      </c>
      <c r="C288" s="268" t="s">
        <v>111</v>
      </c>
      <c r="D288" s="276"/>
      <c r="E288" s="156" t="s">
        <v>165</v>
      </c>
      <c r="F288" s="138" t="s">
        <v>457</v>
      </c>
      <c r="G288" s="250">
        <v>2600000</v>
      </c>
      <c r="H288" s="156" t="s">
        <v>165</v>
      </c>
      <c r="I288" s="138" t="s">
        <v>457</v>
      </c>
      <c r="J288" s="250">
        <v>2100250</v>
      </c>
      <c r="K288" s="207"/>
    </row>
    <row r="289" spans="1:11" x14ac:dyDescent="0.2">
      <c r="A289" s="133"/>
      <c r="B289" s="139"/>
      <c r="C289" s="268"/>
      <c r="D289" s="156"/>
      <c r="E289" s="156"/>
      <c r="F289" s="113"/>
      <c r="G289" s="250"/>
      <c r="H289" s="156"/>
      <c r="I289" s="113"/>
      <c r="J289" s="250"/>
      <c r="K289" s="207"/>
    </row>
    <row r="290" spans="1:11" x14ac:dyDescent="0.2">
      <c r="A290" s="263" t="s">
        <v>445</v>
      </c>
      <c r="B290" s="270" t="s">
        <v>424</v>
      </c>
      <c r="C290" s="284" t="s">
        <v>422</v>
      </c>
      <c r="D290" s="156"/>
      <c r="E290" s="156"/>
      <c r="F290" s="113"/>
      <c r="G290" s="285">
        <f>SUM(G291)</f>
        <v>150000</v>
      </c>
      <c r="H290" s="156"/>
      <c r="I290" s="113"/>
      <c r="J290" s="285">
        <f>SUM(J291)</f>
        <v>150000</v>
      </c>
      <c r="K290" s="207"/>
    </row>
    <row r="291" spans="1:11" x14ac:dyDescent="0.2">
      <c r="A291" s="133">
        <v>1</v>
      </c>
      <c r="B291" s="139"/>
      <c r="C291" s="268" t="s">
        <v>423</v>
      </c>
      <c r="D291" s="156"/>
      <c r="E291" s="156" t="s">
        <v>165</v>
      </c>
      <c r="F291" s="138" t="s">
        <v>457</v>
      </c>
      <c r="G291" s="250">
        <v>150000</v>
      </c>
      <c r="H291" s="156" t="s">
        <v>165</v>
      </c>
      <c r="I291" s="138" t="s">
        <v>457</v>
      </c>
      <c r="J291" s="250">
        <v>150000</v>
      </c>
      <c r="K291" s="207"/>
    </row>
    <row r="292" spans="1:11" x14ac:dyDescent="0.2">
      <c r="A292" s="133"/>
      <c r="B292" s="139"/>
      <c r="C292" s="268"/>
      <c r="D292" s="156"/>
      <c r="E292" s="156"/>
      <c r="F292" s="113"/>
      <c r="G292" s="250"/>
      <c r="H292" s="156"/>
      <c r="I292" s="113"/>
      <c r="J292" s="250"/>
      <c r="K292" s="207"/>
    </row>
    <row r="293" spans="1:11" x14ac:dyDescent="0.2">
      <c r="A293" s="133"/>
      <c r="B293" s="139"/>
      <c r="C293" s="268"/>
      <c r="D293" s="156"/>
      <c r="E293" s="156"/>
      <c r="F293" s="113"/>
      <c r="G293" s="250"/>
      <c r="H293" s="156"/>
      <c r="I293" s="113"/>
      <c r="J293" s="250"/>
      <c r="K293" s="207"/>
    </row>
    <row r="294" spans="1:11" x14ac:dyDescent="0.2">
      <c r="A294" s="263" t="s">
        <v>446</v>
      </c>
      <c r="B294" s="271" t="s">
        <v>23</v>
      </c>
      <c r="C294" s="284" t="s">
        <v>112</v>
      </c>
      <c r="D294" s="156"/>
      <c r="E294" s="156"/>
      <c r="F294" s="113"/>
      <c r="G294" s="285">
        <f>SUM(G295:G296)</f>
        <v>1200000</v>
      </c>
      <c r="H294" s="156"/>
      <c r="I294" s="113"/>
      <c r="J294" s="285">
        <f>SUM(J295:J296)</f>
        <v>1100000</v>
      </c>
      <c r="K294" s="207"/>
    </row>
    <row r="295" spans="1:11" x14ac:dyDescent="0.2">
      <c r="A295" s="133">
        <v>1</v>
      </c>
      <c r="B295" s="139" t="s">
        <v>64</v>
      </c>
      <c r="C295" s="268" t="s">
        <v>113</v>
      </c>
      <c r="D295" s="156"/>
      <c r="E295" s="156" t="s">
        <v>165</v>
      </c>
      <c r="F295" s="138" t="s">
        <v>457</v>
      </c>
      <c r="G295" s="250">
        <v>600000</v>
      </c>
      <c r="H295" s="156" t="s">
        <v>165</v>
      </c>
      <c r="I295" s="138" t="s">
        <v>457</v>
      </c>
      <c r="J295" s="250">
        <v>500000</v>
      </c>
      <c r="K295" s="207"/>
    </row>
    <row r="296" spans="1:11" x14ac:dyDescent="0.2">
      <c r="A296" s="133">
        <v>2</v>
      </c>
      <c r="B296" s="139" t="s">
        <v>65</v>
      </c>
      <c r="C296" s="268" t="s">
        <v>114</v>
      </c>
      <c r="D296" s="156"/>
      <c r="E296" s="156" t="s">
        <v>165</v>
      </c>
      <c r="F296" s="138" t="s">
        <v>457</v>
      </c>
      <c r="G296" s="250">
        <v>600000</v>
      </c>
      <c r="H296" s="156" t="s">
        <v>165</v>
      </c>
      <c r="I296" s="138" t="s">
        <v>457</v>
      </c>
      <c r="J296" s="250">
        <v>600000</v>
      </c>
      <c r="K296" s="207"/>
    </row>
    <row r="297" spans="1:11" x14ac:dyDescent="0.2">
      <c r="A297" s="133"/>
      <c r="B297" s="139"/>
      <c r="C297" s="268"/>
      <c r="D297" s="156"/>
      <c r="E297" s="156"/>
      <c r="F297" s="113"/>
      <c r="G297" s="250"/>
      <c r="H297" s="156"/>
      <c r="I297" s="113"/>
      <c r="J297" s="250"/>
      <c r="K297" s="207"/>
    </row>
    <row r="298" spans="1:11" x14ac:dyDescent="0.2">
      <c r="A298" s="133"/>
      <c r="B298" s="139"/>
      <c r="C298" s="268"/>
      <c r="D298" s="156"/>
      <c r="E298" s="156"/>
      <c r="F298" s="113"/>
      <c r="G298" s="250"/>
      <c r="H298" s="156"/>
      <c r="I298" s="113"/>
      <c r="J298" s="250"/>
      <c r="K298" s="207"/>
    </row>
    <row r="299" spans="1:11" ht="25.5" x14ac:dyDescent="0.2">
      <c r="A299" s="263" t="s">
        <v>447</v>
      </c>
      <c r="B299" s="271" t="s">
        <v>24</v>
      </c>
      <c r="C299" s="284" t="s">
        <v>115</v>
      </c>
      <c r="D299" s="156"/>
      <c r="E299" s="156"/>
      <c r="F299" s="113"/>
      <c r="G299" s="285">
        <f>SUM(G300:G326)</f>
        <v>4569700</v>
      </c>
      <c r="H299" s="156"/>
      <c r="I299" s="113"/>
      <c r="J299" s="285">
        <f>SUM(J300:J326)</f>
        <v>5112250</v>
      </c>
      <c r="K299" s="207"/>
    </row>
    <row r="300" spans="1:11" x14ac:dyDescent="0.2">
      <c r="A300" s="133"/>
      <c r="B300" s="271"/>
      <c r="C300" s="272"/>
      <c r="D300" s="156"/>
      <c r="E300" s="156"/>
      <c r="F300" s="113"/>
      <c r="G300" s="250"/>
      <c r="H300" s="156"/>
      <c r="I300" s="113"/>
      <c r="J300" s="250"/>
      <c r="K300" s="207"/>
    </row>
    <row r="301" spans="1:11" x14ac:dyDescent="0.2">
      <c r="A301" s="133">
        <v>1</v>
      </c>
      <c r="B301" s="139" t="s">
        <v>489</v>
      </c>
      <c r="C301" s="268" t="s">
        <v>490</v>
      </c>
      <c r="D301" s="293" t="s">
        <v>491</v>
      </c>
      <c r="E301" s="156"/>
      <c r="F301" s="138" t="s">
        <v>457</v>
      </c>
      <c r="G301" s="250"/>
      <c r="H301" s="156"/>
      <c r="I301" s="138" t="s">
        <v>457</v>
      </c>
      <c r="J301" s="250"/>
      <c r="K301" s="207"/>
    </row>
    <row r="302" spans="1:11" ht="25.5" x14ac:dyDescent="0.2">
      <c r="A302" s="133"/>
      <c r="B302" s="139"/>
      <c r="C302" s="268"/>
      <c r="D302" s="266" t="s">
        <v>281</v>
      </c>
      <c r="E302" s="156" t="s">
        <v>165</v>
      </c>
      <c r="F302" s="113"/>
      <c r="G302" s="250">
        <v>250000</v>
      </c>
      <c r="H302" s="156" t="s">
        <v>165</v>
      </c>
      <c r="I302" s="113"/>
      <c r="J302" s="250">
        <v>250000</v>
      </c>
      <c r="K302" s="207"/>
    </row>
    <row r="303" spans="1:11" x14ac:dyDescent="0.2">
      <c r="A303" s="133"/>
      <c r="B303" s="139"/>
      <c r="C303" s="268"/>
      <c r="D303" s="265" t="s">
        <v>282</v>
      </c>
      <c r="E303" s="156"/>
      <c r="F303" s="113"/>
      <c r="G303" s="250"/>
      <c r="H303" s="156"/>
      <c r="I303" s="113"/>
      <c r="J303" s="250"/>
      <c r="K303" s="207"/>
    </row>
    <row r="304" spans="1:11" x14ac:dyDescent="0.2">
      <c r="A304" s="133"/>
      <c r="B304" s="139"/>
      <c r="C304" s="268"/>
      <c r="D304" s="293" t="s">
        <v>492</v>
      </c>
      <c r="E304" s="156"/>
      <c r="F304" s="113"/>
      <c r="G304" s="250"/>
      <c r="H304" s="156"/>
      <c r="I304" s="113"/>
      <c r="J304" s="250"/>
      <c r="K304" s="207"/>
    </row>
    <row r="305" spans="1:11" ht="25.5" x14ac:dyDescent="0.2">
      <c r="A305" s="133"/>
      <c r="B305" s="139"/>
      <c r="C305" s="268"/>
      <c r="D305" s="266" t="s">
        <v>277</v>
      </c>
      <c r="E305" s="156" t="s">
        <v>275</v>
      </c>
      <c r="F305" s="113"/>
      <c r="G305" s="250">
        <v>41600</v>
      </c>
      <c r="H305" s="156" t="s">
        <v>275</v>
      </c>
      <c r="I305" s="113"/>
      <c r="J305" s="250">
        <v>250000</v>
      </c>
      <c r="K305" s="207"/>
    </row>
    <row r="306" spans="1:11" x14ac:dyDescent="0.2">
      <c r="A306" s="133"/>
      <c r="B306" s="139"/>
      <c r="C306" s="267"/>
      <c r="D306" s="264" t="s">
        <v>276</v>
      </c>
      <c r="E306" s="156"/>
      <c r="F306" s="113"/>
      <c r="G306" s="250"/>
      <c r="H306" s="156"/>
      <c r="I306" s="113"/>
      <c r="J306" s="250"/>
      <c r="K306" s="207"/>
    </row>
    <row r="307" spans="1:11" x14ac:dyDescent="0.2">
      <c r="A307" s="133"/>
      <c r="B307" s="139"/>
      <c r="C307" s="267"/>
      <c r="D307" s="294" t="s">
        <v>493</v>
      </c>
      <c r="E307" s="156"/>
      <c r="F307" s="113"/>
      <c r="G307" s="250"/>
      <c r="H307" s="156"/>
      <c r="I307" s="113"/>
      <c r="J307" s="250"/>
      <c r="K307" s="207"/>
    </row>
    <row r="308" spans="1:11" ht="25.5" x14ac:dyDescent="0.2">
      <c r="A308" s="133"/>
      <c r="B308" s="139"/>
      <c r="C308" s="268"/>
      <c r="D308" s="266" t="s">
        <v>279</v>
      </c>
      <c r="E308" s="156" t="s">
        <v>275</v>
      </c>
      <c r="F308" s="113"/>
      <c r="G308" s="250">
        <v>41600</v>
      </c>
      <c r="H308" s="156" t="s">
        <v>275</v>
      </c>
      <c r="I308" s="113"/>
      <c r="J308" s="250">
        <v>250000</v>
      </c>
      <c r="K308" s="207"/>
    </row>
    <row r="309" spans="1:11" x14ac:dyDescent="0.2">
      <c r="A309" s="133"/>
      <c r="B309" s="139"/>
      <c r="C309" s="268"/>
      <c r="D309" s="265" t="s">
        <v>276</v>
      </c>
      <c r="E309" s="156"/>
      <c r="F309" s="113"/>
      <c r="G309" s="250"/>
      <c r="H309" s="156"/>
      <c r="I309" s="113"/>
      <c r="J309" s="250"/>
      <c r="K309" s="207"/>
    </row>
    <row r="310" spans="1:11" x14ac:dyDescent="0.2">
      <c r="A310" s="133"/>
      <c r="B310" s="139"/>
      <c r="C310" s="268"/>
      <c r="D310" s="265"/>
      <c r="E310" s="156"/>
      <c r="F310" s="113"/>
      <c r="G310" s="250"/>
      <c r="H310" s="156"/>
      <c r="I310" s="113"/>
      <c r="J310" s="250"/>
      <c r="K310" s="207"/>
    </row>
    <row r="311" spans="1:11" ht="25.5" x14ac:dyDescent="0.2">
      <c r="A311" s="133">
        <v>2</v>
      </c>
      <c r="B311" s="139" t="s">
        <v>66</v>
      </c>
      <c r="C311" s="268" t="s">
        <v>286</v>
      </c>
      <c r="D311" s="268" t="s">
        <v>495</v>
      </c>
      <c r="E311" s="156"/>
      <c r="F311" s="138" t="s">
        <v>457</v>
      </c>
      <c r="G311" s="250"/>
      <c r="H311" s="156"/>
      <c r="I311" s="138" t="s">
        <v>457</v>
      </c>
      <c r="J311" s="250"/>
      <c r="K311" s="207"/>
    </row>
    <row r="312" spans="1:11" ht="38.25" x14ac:dyDescent="0.2">
      <c r="A312" s="133"/>
      <c r="B312" s="139"/>
      <c r="C312" s="268"/>
      <c r="D312" s="266" t="s">
        <v>285</v>
      </c>
      <c r="E312" s="266" t="s">
        <v>284</v>
      </c>
      <c r="F312" s="113"/>
      <c r="G312" s="250">
        <v>550000</v>
      </c>
      <c r="H312" s="266" t="s">
        <v>284</v>
      </c>
      <c r="I312" s="113"/>
      <c r="J312" s="250">
        <v>675750</v>
      </c>
      <c r="K312" s="207"/>
    </row>
    <row r="313" spans="1:11" ht="25.5" x14ac:dyDescent="0.2">
      <c r="A313" s="133"/>
      <c r="B313" s="139"/>
      <c r="C313" s="268"/>
      <c r="D313" s="266" t="s">
        <v>288</v>
      </c>
      <c r="E313" s="156" t="s">
        <v>287</v>
      </c>
      <c r="F313" s="113"/>
      <c r="G313" s="250">
        <v>350000</v>
      </c>
      <c r="H313" s="156" t="s">
        <v>287</v>
      </c>
      <c r="I313" s="113"/>
      <c r="J313" s="250">
        <v>350000</v>
      </c>
      <c r="K313" s="207"/>
    </row>
    <row r="314" spans="1:11" ht="26.25" x14ac:dyDescent="0.25">
      <c r="A314" s="133"/>
      <c r="B314" s="139"/>
      <c r="C314" s="38"/>
      <c r="D314" s="38" t="s">
        <v>291</v>
      </c>
      <c r="E314" s="5" t="s">
        <v>287</v>
      </c>
      <c r="F314" s="113"/>
      <c r="G314" s="21">
        <v>150000</v>
      </c>
      <c r="H314" s="5" t="s">
        <v>287</v>
      </c>
      <c r="I314" s="113"/>
      <c r="J314" s="21">
        <v>150000</v>
      </c>
      <c r="K314" s="207"/>
    </row>
    <row r="315" spans="1:11" ht="13.5" x14ac:dyDescent="0.25">
      <c r="A315" s="133"/>
      <c r="B315" s="139"/>
      <c r="C315" s="268"/>
      <c r="D315" s="38" t="s">
        <v>290</v>
      </c>
      <c r="E315" s="156" t="s">
        <v>165</v>
      </c>
      <c r="F315" s="113"/>
      <c r="G315" s="21">
        <v>426500</v>
      </c>
      <c r="H315" s="156" t="s">
        <v>165</v>
      </c>
      <c r="I315" s="113"/>
      <c r="J315" s="21">
        <v>426500</v>
      </c>
      <c r="K315" s="207"/>
    </row>
    <row r="316" spans="1:11" x14ac:dyDescent="0.2">
      <c r="A316" s="133"/>
      <c r="B316" s="139"/>
      <c r="C316" s="268"/>
      <c r="D316" s="37" t="s">
        <v>294</v>
      </c>
      <c r="E316" s="156"/>
      <c r="F316" s="113"/>
      <c r="G316" s="250"/>
      <c r="H316" s="156"/>
      <c r="I316" s="113"/>
      <c r="J316" s="250"/>
      <c r="K316" s="207"/>
    </row>
    <row r="317" spans="1:11" x14ac:dyDescent="0.2">
      <c r="A317" s="133"/>
      <c r="B317" s="139"/>
      <c r="C317" s="268"/>
      <c r="D317" s="156"/>
      <c r="E317" s="156"/>
      <c r="F317" s="113"/>
      <c r="G317" s="138"/>
      <c r="H317" s="156"/>
      <c r="I317" s="113"/>
      <c r="J317" s="138"/>
      <c r="K317" s="207"/>
    </row>
    <row r="318" spans="1:11" ht="38.25" x14ac:dyDescent="0.2">
      <c r="A318" s="133">
        <v>3</v>
      </c>
      <c r="B318" s="139" t="s">
        <v>67</v>
      </c>
      <c r="C318" s="268" t="s">
        <v>183</v>
      </c>
      <c r="D318" s="266" t="s">
        <v>184</v>
      </c>
      <c r="E318" s="156" t="s">
        <v>165</v>
      </c>
      <c r="F318" s="138" t="s">
        <v>457</v>
      </c>
      <c r="G318" s="250">
        <v>150000</v>
      </c>
      <c r="H318" s="156" t="s">
        <v>165</v>
      </c>
      <c r="I318" s="138" t="s">
        <v>457</v>
      </c>
      <c r="J318" s="250">
        <v>150000</v>
      </c>
      <c r="K318" s="207"/>
    </row>
    <row r="319" spans="1:11" ht="25.5" x14ac:dyDescent="0.2">
      <c r="A319" s="133">
        <v>4</v>
      </c>
      <c r="B319" s="139"/>
      <c r="C319" s="268" t="s">
        <v>472</v>
      </c>
      <c r="D319" s="266" t="s">
        <v>473</v>
      </c>
      <c r="E319" s="156" t="s">
        <v>165</v>
      </c>
      <c r="F319" s="138" t="s">
        <v>457</v>
      </c>
      <c r="G319" s="250">
        <v>500000</v>
      </c>
      <c r="H319" s="156" t="s">
        <v>165</v>
      </c>
      <c r="I319" s="138" t="s">
        <v>457</v>
      </c>
      <c r="J319" s="250">
        <v>500000</v>
      </c>
      <c r="K319" s="207"/>
    </row>
    <row r="320" spans="1:11" ht="25.5" x14ac:dyDescent="0.2">
      <c r="A320" s="133">
        <v>5</v>
      </c>
      <c r="B320" s="139"/>
      <c r="C320" s="268" t="s">
        <v>212</v>
      </c>
      <c r="D320" s="266" t="s">
        <v>213</v>
      </c>
      <c r="E320" s="156" t="s">
        <v>165</v>
      </c>
      <c r="F320" s="138" t="s">
        <v>457</v>
      </c>
      <c r="G320" s="250">
        <v>240000</v>
      </c>
      <c r="H320" s="156" t="s">
        <v>165</v>
      </c>
      <c r="I320" s="138" t="s">
        <v>457</v>
      </c>
      <c r="J320" s="250">
        <v>240000</v>
      </c>
      <c r="K320" s="207"/>
    </row>
    <row r="321" spans="1:11" ht="38.25" x14ac:dyDescent="0.2">
      <c r="A321" s="133">
        <v>6</v>
      </c>
      <c r="B321" s="139"/>
      <c r="C321" s="268" t="s">
        <v>214</v>
      </c>
      <c r="D321" s="266" t="s">
        <v>215</v>
      </c>
      <c r="E321" s="156" t="s">
        <v>165</v>
      </c>
      <c r="F321" s="138" t="s">
        <v>457</v>
      </c>
      <c r="G321" s="250">
        <v>240000</v>
      </c>
      <c r="H321" s="156" t="s">
        <v>165</v>
      </c>
      <c r="I321" s="138" t="s">
        <v>457</v>
      </c>
      <c r="J321" s="250">
        <v>240000</v>
      </c>
      <c r="K321" s="207"/>
    </row>
    <row r="322" spans="1:11" ht="25.5" x14ac:dyDescent="0.2">
      <c r="A322" s="133">
        <v>7</v>
      </c>
      <c r="B322" s="139"/>
      <c r="C322" s="268" t="s">
        <v>216</v>
      </c>
      <c r="D322" s="266" t="s">
        <v>217</v>
      </c>
      <c r="E322" s="156" t="s">
        <v>165</v>
      </c>
      <c r="F322" s="138" t="s">
        <v>457</v>
      </c>
      <c r="G322" s="250">
        <v>630000</v>
      </c>
      <c r="H322" s="156" t="s">
        <v>165</v>
      </c>
      <c r="I322" s="138" t="s">
        <v>457</v>
      </c>
      <c r="J322" s="250">
        <v>630000</v>
      </c>
      <c r="K322" s="207"/>
    </row>
    <row r="323" spans="1:11" ht="25.5" x14ac:dyDescent="0.2">
      <c r="A323" s="133">
        <v>8</v>
      </c>
      <c r="B323" s="139"/>
      <c r="C323" s="268" t="s">
        <v>218</v>
      </c>
      <c r="D323" s="266" t="s">
        <v>219</v>
      </c>
      <c r="E323" s="156" t="s">
        <v>165</v>
      </c>
      <c r="F323" s="138" t="s">
        <v>457</v>
      </c>
      <c r="G323" s="250">
        <v>240000</v>
      </c>
      <c r="H323" s="156" t="s">
        <v>165</v>
      </c>
      <c r="I323" s="138" t="s">
        <v>457</v>
      </c>
      <c r="J323" s="250">
        <v>240000</v>
      </c>
      <c r="K323" s="207"/>
    </row>
    <row r="324" spans="1:11" ht="38.25" x14ac:dyDescent="0.2">
      <c r="A324" s="133">
        <v>9</v>
      </c>
      <c r="B324" s="139"/>
      <c r="C324" s="268" t="s">
        <v>220</v>
      </c>
      <c r="D324" s="266" t="s">
        <v>221</v>
      </c>
      <c r="E324" s="266" t="s">
        <v>165</v>
      </c>
      <c r="F324" s="138" t="s">
        <v>457</v>
      </c>
      <c r="G324" s="250">
        <v>240000</v>
      </c>
      <c r="H324" s="266" t="s">
        <v>165</v>
      </c>
      <c r="I324" s="138" t="s">
        <v>457</v>
      </c>
      <c r="J324" s="250">
        <v>240000</v>
      </c>
      <c r="K324" s="207"/>
    </row>
    <row r="325" spans="1:11" ht="51" x14ac:dyDescent="0.2">
      <c r="A325" s="133">
        <v>10</v>
      </c>
      <c r="B325" s="139"/>
      <c r="C325" s="268" t="s">
        <v>222</v>
      </c>
      <c r="D325" s="266" t="s">
        <v>224</v>
      </c>
      <c r="E325" s="156" t="s">
        <v>165</v>
      </c>
      <c r="F325" s="138" t="s">
        <v>457</v>
      </c>
      <c r="G325" s="250">
        <v>260000</v>
      </c>
      <c r="H325" s="156" t="s">
        <v>165</v>
      </c>
      <c r="I325" s="138" t="s">
        <v>457</v>
      </c>
      <c r="J325" s="250">
        <v>260000</v>
      </c>
      <c r="K325" s="207"/>
    </row>
    <row r="326" spans="1:11" ht="25.5" x14ac:dyDescent="0.2">
      <c r="A326" s="133">
        <v>11</v>
      </c>
      <c r="B326" s="139"/>
      <c r="C326" s="268" t="s">
        <v>223</v>
      </c>
      <c r="D326" s="266" t="s">
        <v>225</v>
      </c>
      <c r="E326" s="156" t="s">
        <v>165</v>
      </c>
      <c r="F326" s="138" t="s">
        <v>457</v>
      </c>
      <c r="G326" s="250">
        <v>260000</v>
      </c>
      <c r="H326" s="156" t="s">
        <v>165</v>
      </c>
      <c r="I326" s="138" t="s">
        <v>457</v>
      </c>
      <c r="J326" s="250">
        <v>260000</v>
      </c>
      <c r="K326" s="207"/>
    </row>
    <row r="327" spans="1:11" x14ac:dyDescent="0.2">
      <c r="A327" s="133"/>
      <c r="B327" s="139"/>
      <c r="C327" s="268"/>
      <c r="D327" s="266"/>
      <c r="E327" s="156"/>
      <c r="F327" s="113"/>
      <c r="G327" s="250"/>
      <c r="H327" s="156"/>
      <c r="I327" s="113"/>
      <c r="J327" s="250"/>
      <c r="K327" s="207"/>
    </row>
    <row r="328" spans="1:11" x14ac:dyDescent="0.2">
      <c r="A328" s="133"/>
      <c r="B328" s="139"/>
      <c r="C328" s="268"/>
      <c r="D328" s="156"/>
      <c r="E328" s="156"/>
      <c r="F328" s="113"/>
      <c r="G328" s="250"/>
      <c r="H328" s="156"/>
      <c r="I328" s="113"/>
      <c r="J328" s="250"/>
      <c r="K328" s="207"/>
    </row>
    <row r="329" spans="1:11" ht="25.5" x14ac:dyDescent="0.2">
      <c r="A329" s="263" t="s">
        <v>448</v>
      </c>
      <c r="B329" s="271" t="s">
        <v>25</v>
      </c>
      <c r="C329" s="284" t="s">
        <v>117</v>
      </c>
      <c r="D329" s="156"/>
      <c r="E329" s="156"/>
      <c r="F329" s="113"/>
      <c r="G329" s="285">
        <f>SUM(G330:G337)</f>
        <v>223426</v>
      </c>
      <c r="H329" s="156"/>
      <c r="I329" s="113"/>
      <c r="J329" s="285">
        <f>SUM(J330:J337)</f>
        <v>223426</v>
      </c>
      <c r="K329" s="207"/>
    </row>
    <row r="330" spans="1:11" ht="25.5" x14ac:dyDescent="0.2">
      <c r="A330" s="133">
        <v>1</v>
      </c>
      <c r="B330" s="139" t="s">
        <v>68</v>
      </c>
      <c r="C330" s="268" t="s">
        <v>118</v>
      </c>
      <c r="D330" s="266" t="s">
        <v>486</v>
      </c>
      <c r="E330" s="156" t="s">
        <v>173</v>
      </c>
      <c r="F330" s="138" t="s">
        <v>457</v>
      </c>
      <c r="G330" s="250">
        <v>51000</v>
      </c>
      <c r="H330" s="156" t="s">
        <v>173</v>
      </c>
      <c r="I330" s="138" t="s">
        <v>457</v>
      </c>
      <c r="J330" s="250">
        <v>51000</v>
      </c>
      <c r="K330" s="207"/>
    </row>
    <row r="331" spans="1:11" x14ac:dyDescent="0.2">
      <c r="A331" s="133"/>
      <c r="B331" s="139"/>
      <c r="C331" s="267" t="s">
        <v>425</v>
      </c>
      <c r="D331" s="156"/>
      <c r="E331" s="156"/>
      <c r="F331" s="113"/>
      <c r="G331" s="250"/>
      <c r="H331" s="156"/>
      <c r="I331" s="113"/>
      <c r="J331" s="250"/>
      <c r="K331" s="207"/>
    </row>
    <row r="332" spans="1:11" x14ac:dyDescent="0.2">
      <c r="A332" s="133"/>
      <c r="B332" s="139"/>
      <c r="C332" s="267" t="s">
        <v>426</v>
      </c>
      <c r="D332" s="156"/>
      <c r="E332" s="156"/>
      <c r="F332" s="113"/>
      <c r="G332" s="250"/>
      <c r="H332" s="156"/>
      <c r="I332" s="113"/>
      <c r="J332" s="250"/>
      <c r="K332" s="207"/>
    </row>
    <row r="333" spans="1:11" x14ac:dyDescent="0.2">
      <c r="A333" s="133"/>
      <c r="B333" s="139"/>
      <c r="C333" s="267"/>
      <c r="D333" s="156"/>
      <c r="E333" s="156"/>
      <c r="F333" s="113"/>
      <c r="G333" s="250"/>
      <c r="H333" s="156"/>
      <c r="I333" s="113"/>
      <c r="J333" s="250"/>
      <c r="K333" s="207"/>
    </row>
    <row r="334" spans="1:11" ht="25.5" x14ac:dyDescent="0.2">
      <c r="A334" s="133">
        <v>2</v>
      </c>
      <c r="B334" s="139" t="s">
        <v>69</v>
      </c>
      <c r="C334" s="268" t="s">
        <v>427</v>
      </c>
      <c r="D334" s="266" t="s">
        <v>487</v>
      </c>
      <c r="E334" s="156" t="s">
        <v>173</v>
      </c>
      <c r="F334" s="138" t="s">
        <v>457</v>
      </c>
      <c r="G334" s="250">
        <v>172426</v>
      </c>
      <c r="H334" s="156" t="s">
        <v>173</v>
      </c>
      <c r="I334" s="138" t="s">
        <v>457</v>
      </c>
      <c r="J334" s="250">
        <v>172426</v>
      </c>
      <c r="K334" s="207"/>
    </row>
    <row r="335" spans="1:11" x14ac:dyDescent="0.2">
      <c r="A335" s="133"/>
      <c r="B335" s="139"/>
      <c r="C335" s="267" t="s">
        <v>428</v>
      </c>
      <c r="D335" s="156"/>
      <c r="E335" s="156"/>
      <c r="F335" s="113"/>
      <c r="G335" s="250"/>
      <c r="H335" s="156"/>
      <c r="I335" s="113"/>
      <c r="J335" s="250"/>
      <c r="K335" s="207"/>
    </row>
    <row r="336" spans="1:11" x14ac:dyDescent="0.2">
      <c r="A336" s="133"/>
      <c r="B336" s="139"/>
      <c r="C336" s="267" t="s">
        <v>429</v>
      </c>
      <c r="D336" s="156"/>
      <c r="E336" s="156"/>
      <c r="F336" s="113"/>
      <c r="G336" s="250"/>
      <c r="H336" s="156"/>
      <c r="I336" s="113"/>
      <c r="J336" s="250"/>
      <c r="K336" s="207"/>
    </row>
    <row r="337" spans="1:11" x14ac:dyDescent="0.2">
      <c r="A337" s="133"/>
      <c r="B337" s="139"/>
      <c r="C337" s="267"/>
      <c r="D337" s="156"/>
      <c r="E337" s="156"/>
      <c r="F337" s="113"/>
      <c r="G337" s="250"/>
      <c r="H337" s="156"/>
      <c r="I337" s="113"/>
      <c r="J337" s="250"/>
      <c r="K337" s="207"/>
    </row>
    <row r="338" spans="1:11" x14ac:dyDescent="0.2">
      <c r="A338" s="133"/>
      <c r="B338" s="139"/>
      <c r="C338" s="267"/>
      <c r="D338" s="156"/>
      <c r="E338" s="156"/>
      <c r="F338" s="113"/>
      <c r="G338" s="250"/>
      <c r="H338" s="156"/>
      <c r="I338" s="113"/>
      <c r="J338" s="250"/>
      <c r="K338" s="207"/>
    </row>
    <row r="339" spans="1:11" x14ac:dyDescent="0.2">
      <c r="A339" s="133"/>
      <c r="B339" s="139"/>
      <c r="C339" s="268"/>
      <c r="D339" s="156"/>
      <c r="E339" s="156"/>
      <c r="F339" s="113"/>
      <c r="G339" s="250"/>
      <c r="H339" s="156"/>
      <c r="I339" s="113"/>
      <c r="J339" s="250"/>
      <c r="K339" s="207"/>
    </row>
    <row r="340" spans="1:11" x14ac:dyDescent="0.2">
      <c r="A340" s="263" t="s">
        <v>449</v>
      </c>
      <c r="B340" s="271" t="s">
        <v>26</v>
      </c>
      <c r="C340" s="284" t="s">
        <v>119</v>
      </c>
      <c r="D340" s="156"/>
      <c r="E340" s="156"/>
      <c r="F340" s="113"/>
      <c r="G340" s="285">
        <f>SUM(G341:G383)</f>
        <v>14460114</v>
      </c>
      <c r="H340" s="156"/>
      <c r="I340" s="113"/>
      <c r="J340" s="285">
        <f>SUM(J341:J383)</f>
        <v>14747114</v>
      </c>
      <c r="K340" s="207"/>
    </row>
    <row r="341" spans="1:11" x14ac:dyDescent="0.2">
      <c r="A341" s="133">
        <v>1</v>
      </c>
      <c r="B341" s="139" t="s">
        <v>70</v>
      </c>
      <c r="C341" s="268" t="s">
        <v>120</v>
      </c>
      <c r="D341" s="156"/>
      <c r="E341" s="156" t="s">
        <v>141</v>
      </c>
      <c r="F341" s="138" t="s">
        <v>457</v>
      </c>
      <c r="G341" s="250">
        <v>1375000</v>
      </c>
      <c r="H341" s="156" t="s">
        <v>141</v>
      </c>
      <c r="I341" s="138" t="s">
        <v>457</v>
      </c>
      <c r="J341" s="250">
        <v>1375000</v>
      </c>
      <c r="K341" s="207"/>
    </row>
    <row r="342" spans="1:11" ht="25.5" x14ac:dyDescent="0.2">
      <c r="A342" s="133">
        <v>2</v>
      </c>
      <c r="B342" s="139"/>
      <c r="C342" s="268" t="s">
        <v>142</v>
      </c>
      <c r="D342" s="264" t="s">
        <v>238</v>
      </c>
      <c r="E342" s="156" t="s">
        <v>141</v>
      </c>
      <c r="F342" s="138" t="s">
        <v>457</v>
      </c>
      <c r="G342" s="250">
        <v>100000</v>
      </c>
      <c r="H342" s="156" t="s">
        <v>141</v>
      </c>
      <c r="I342" s="138" t="s">
        <v>457</v>
      </c>
      <c r="J342" s="250">
        <v>100000</v>
      </c>
      <c r="K342" s="207"/>
    </row>
    <row r="343" spans="1:11" x14ac:dyDescent="0.2">
      <c r="A343" s="133">
        <v>3</v>
      </c>
      <c r="B343" s="139"/>
      <c r="C343" s="268" t="s">
        <v>160</v>
      </c>
      <c r="D343" s="265" t="s">
        <v>241</v>
      </c>
      <c r="E343" s="156" t="s">
        <v>141</v>
      </c>
      <c r="F343" s="138" t="s">
        <v>457</v>
      </c>
      <c r="G343" s="250">
        <v>117580</v>
      </c>
      <c r="H343" s="156" t="s">
        <v>141</v>
      </c>
      <c r="I343" s="138" t="s">
        <v>457</v>
      </c>
      <c r="J343" s="250">
        <v>117580</v>
      </c>
      <c r="K343" s="207"/>
    </row>
    <row r="344" spans="1:11" ht="25.5" x14ac:dyDescent="0.2">
      <c r="A344" s="133">
        <v>4</v>
      </c>
      <c r="B344" s="139"/>
      <c r="C344" s="268" t="s">
        <v>161</v>
      </c>
      <c r="D344" s="264" t="s">
        <v>239</v>
      </c>
      <c r="E344" s="156" t="s">
        <v>141</v>
      </c>
      <c r="F344" s="138" t="s">
        <v>457</v>
      </c>
      <c r="G344" s="250">
        <v>117580</v>
      </c>
      <c r="H344" s="156" t="s">
        <v>141</v>
      </c>
      <c r="I344" s="138" t="s">
        <v>457</v>
      </c>
      <c r="J344" s="250">
        <v>117580</v>
      </c>
      <c r="K344" s="207"/>
    </row>
    <row r="345" spans="1:11" ht="25.5" x14ac:dyDescent="0.2">
      <c r="A345" s="133">
        <v>5</v>
      </c>
      <c r="B345" s="139"/>
      <c r="C345" s="268" t="s">
        <v>126</v>
      </c>
      <c r="D345" s="266" t="s">
        <v>242</v>
      </c>
      <c r="E345" s="156" t="s">
        <v>141</v>
      </c>
      <c r="F345" s="138" t="s">
        <v>457</v>
      </c>
      <c r="G345" s="250">
        <v>415520</v>
      </c>
      <c r="H345" s="156" t="s">
        <v>141</v>
      </c>
      <c r="I345" s="138" t="s">
        <v>457</v>
      </c>
      <c r="J345" s="250">
        <v>415520</v>
      </c>
      <c r="K345" s="207"/>
    </row>
    <row r="346" spans="1:11" ht="25.5" x14ac:dyDescent="0.2">
      <c r="A346" s="133">
        <v>6</v>
      </c>
      <c r="B346" s="139"/>
      <c r="C346" s="268" t="s">
        <v>157</v>
      </c>
      <c r="D346" s="266" t="s">
        <v>243</v>
      </c>
      <c r="E346" s="156" t="s">
        <v>141</v>
      </c>
      <c r="F346" s="138" t="s">
        <v>457</v>
      </c>
      <c r="G346" s="250">
        <v>500000</v>
      </c>
      <c r="H346" s="156" t="s">
        <v>141</v>
      </c>
      <c r="I346" s="138" t="s">
        <v>457</v>
      </c>
      <c r="J346" s="250">
        <v>500000</v>
      </c>
      <c r="K346" s="207"/>
    </row>
    <row r="347" spans="1:11" ht="38.25" x14ac:dyDescent="0.2">
      <c r="A347" s="133">
        <v>7</v>
      </c>
      <c r="B347" s="139"/>
      <c r="C347" s="268" t="s">
        <v>156</v>
      </c>
      <c r="D347" s="264" t="s">
        <v>240</v>
      </c>
      <c r="E347" s="156" t="s">
        <v>141</v>
      </c>
      <c r="F347" s="138" t="s">
        <v>457</v>
      </c>
      <c r="G347" s="138">
        <v>1600000</v>
      </c>
      <c r="H347" s="156" t="s">
        <v>141</v>
      </c>
      <c r="I347" s="138" t="s">
        <v>457</v>
      </c>
      <c r="J347" s="138">
        <v>1600000</v>
      </c>
      <c r="K347" s="207"/>
    </row>
    <row r="348" spans="1:11" ht="51" x14ac:dyDescent="0.2">
      <c r="A348" s="133">
        <v>8</v>
      </c>
      <c r="B348" s="139"/>
      <c r="C348" s="268" t="s">
        <v>158</v>
      </c>
      <c r="D348" s="266" t="s">
        <v>244</v>
      </c>
      <c r="E348" s="156" t="s">
        <v>141</v>
      </c>
      <c r="F348" s="138" t="s">
        <v>457</v>
      </c>
      <c r="G348" s="250">
        <v>391725</v>
      </c>
      <c r="H348" s="156" t="s">
        <v>141</v>
      </c>
      <c r="I348" s="138" t="s">
        <v>457</v>
      </c>
      <c r="J348" s="250">
        <v>391725</v>
      </c>
      <c r="K348" s="207"/>
    </row>
    <row r="349" spans="1:11" ht="51" x14ac:dyDescent="0.2">
      <c r="A349" s="133">
        <v>9</v>
      </c>
      <c r="B349" s="139"/>
      <c r="C349" s="268" t="s">
        <v>159</v>
      </c>
      <c r="D349" s="266" t="s">
        <v>245</v>
      </c>
      <c r="E349" s="156" t="s">
        <v>141</v>
      </c>
      <c r="F349" s="138" t="s">
        <v>457</v>
      </c>
      <c r="G349" s="250">
        <v>117580</v>
      </c>
      <c r="H349" s="156" t="s">
        <v>141</v>
      </c>
      <c r="I349" s="138" t="s">
        <v>457</v>
      </c>
      <c r="J349" s="250">
        <v>117580</v>
      </c>
      <c r="K349" s="207"/>
    </row>
    <row r="350" spans="1:11" ht="25.5" x14ac:dyDescent="0.2">
      <c r="A350" s="133">
        <v>10</v>
      </c>
      <c r="B350" s="139"/>
      <c r="C350" s="268" t="s">
        <v>259</v>
      </c>
      <c r="D350" s="266" t="s">
        <v>481</v>
      </c>
      <c r="E350" s="156" t="s">
        <v>141</v>
      </c>
      <c r="F350" s="138" t="s">
        <v>457</v>
      </c>
      <c r="G350" s="250">
        <v>250000</v>
      </c>
      <c r="H350" s="156" t="s">
        <v>141</v>
      </c>
      <c r="I350" s="138" t="s">
        <v>457</v>
      </c>
      <c r="J350" s="250">
        <v>250000</v>
      </c>
      <c r="K350" s="207"/>
    </row>
    <row r="351" spans="1:11" x14ac:dyDescent="0.2">
      <c r="A351" s="133">
        <v>11</v>
      </c>
      <c r="B351" s="139"/>
      <c r="C351" s="268" t="s">
        <v>261</v>
      </c>
      <c r="D351" s="156" t="s">
        <v>262</v>
      </c>
      <c r="E351" s="156" t="s">
        <v>141</v>
      </c>
      <c r="F351" s="138" t="s">
        <v>457</v>
      </c>
      <c r="G351" s="250">
        <v>2100000</v>
      </c>
      <c r="H351" s="156" t="s">
        <v>141</v>
      </c>
      <c r="I351" s="138" t="s">
        <v>457</v>
      </c>
      <c r="J351" s="250">
        <v>2100000</v>
      </c>
      <c r="K351" s="207"/>
    </row>
    <row r="352" spans="1:11" x14ac:dyDescent="0.2">
      <c r="A352" s="133"/>
      <c r="B352" s="139"/>
      <c r="C352" s="267" t="s">
        <v>263</v>
      </c>
      <c r="D352" s="156"/>
      <c r="E352" s="156"/>
      <c r="F352" s="138"/>
      <c r="G352" s="250"/>
      <c r="H352" s="156"/>
      <c r="I352" s="138"/>
      <c r="J352" s="250"/>
      <c r="K352" s="207"/>
    </row>
    <row r="353" spans="1:11" ht="25.5" x14ac:dyDescent="0.2">
      <c r="A353" s="133">
        <v>12</v>
      </c>
      <c r="B353" s="139"/>
      <c r="C353" s="267" t="s">
        <v>264</v>
      </c>
      <c r="D353" s="266" t="s">
        <v>260</v>
      </c>
      <c r="E353" s="156" t="s">
        <v>141</v>
      </c>
      <c r="F353" s="138" t="s">
        <v>457</v>
      </c>
      <c r="G353" s="250">
        <v>900000</v>
      </c>
      <c r="H353" s="156" t="s">
        <v>141</v>
      </c>
      <c r="I353" s="138" t="s">
        <v>457</v>
      </c>
      <c r="J353" s="250">
        <v>900000</v>
      </c>
      <c r="K353" s="207"/>
    </row>
    <row r="354" spans="1:11" ht="25.5" x14ac:dyDescent="0.2">
      <c r="A354" s="133">
        <v>13</v>
      </c>
      <c r="B354" s="139"/>
      <c r="C354" s="267" t="s">
        <v>265</v>
      </c>
      <c r="D354" s="266" t="s">
        <v>266</v>
      </c>
      <c r="E354" s="156" t="s">
        <v>141</v>
      </c>
      <c r="F354" s="138" t="s">
        <v>457</v>
      </c>
      <c r="G354" s="250">
        <v>215890</v>
      </c>
      <c r="H354" s="156" t="s">
        <v>141</v>
      </c>
      <c r="I354" s="138" t="s">
        <v>457</v>
      </c>
      <c r="J354" s="250">
        <v>215890</v>
      </c>
      <c r="K354" s="207"/>
    </row>
    <row r="355" spans="1:11" ht="63.75" x14ac:dyDescent="0.2">
      <c r="A355" s="133">
        <v>14</v>
      </c>
      <c r="B355" s="139"/>
      <c r="C355" s="267" t="s">
        <v>267</v>
      </c>
      <c r="D355" s="267" t="s">
        <v>268</v>
      </c>
      <c r="E355" s="156" t="s">
        <v>141</v>
      </c>
      <c r="F355" s="138" t="s">
        <v>457</v>
      </c>
      <c r="G355" s="250">
        <v>125560</v>
      </c>
      <c r="H355" s="156" t="s">
        <v>141</v>
      </c>
      <c r="I355" s="138" t="s">
        <v>457</v>
      </c>
      <c r="J355" s="250">
        <v>125560</v>
      </c>
      <c r="K355" s="207"/>
    </row>
    <row r="356" spans="1:11" ht="25.5" x14ac:dyDescent="0.2">
      <c r="A356" s="133">
        <v>15</v>
      </c>
      <c r="B356" s="139"/>
      <c r="C356" s="268" t="s">
        <v>269</v>
      </c>
      <c r="D356" s="266" t="s">
        <v>270</v>
      </c>
      <c r="E356" s="156" t="s">
        <v>165</v>
      </c>
      <c r="F356" s="138" t="s">
        <v>457</v>
      </c>
      <c r="G356" s="250">
        <v>251125</v>
      </c>
      <c r="H356" s="156" t="s">
        <v>165</v>
      </c>
      <c r="I356" s="138" t="s">
        <v>457</v>
      </c>
      <c r="J356" s="250">
        <v>251125</v>
      </c>
      <c r="K356" s="207"/>
    </row>
    <row r="357" spans="1:11" ht="38.25" x14ac:dyDescent="0.2">
      <c r="A357" s="133">
        <v>16</v>
      </c>
      <c r="B357" s="139"/>
      <c r="C357" s="268" t="s">
        <v>271</v>
      </c>
      <c r="D357" s="266" t="s">
        <v>272</v>
      </c>
      <c r="E357" s="156" t="s">
        <v>165</v>
      </c>
      <c r="F357" s="138" t="s">
        <v>457</v>
      </c>
      <c r="G357" s="250">
        <v>195521</v>
      </c>
      <c r="H357" s="156" t="s">
        <v>165</v>
      </c>
      <c r="I357" s="138" t="s">
        <v>457</v>
      </c>
      <c r="J357" s="250">
        <v>195521</v>
      </c>
      <c r="K357" s="207"/>
    </row>
    <row r="358" spans="1:11" ht="25.5" x14ac:dyDescent="0.2">
      <c r="A358" s="133">
        <v>17</v>
      </c>
      <c r="B358" s="139"/>
      <c r="C358" s="268" t="s">
        <v>273</v>
      </c>
      <c r="D358" s="266" t="s">
        <v>274</v>
      </c>
      <c r="E358" s="156" t="s">
        <v>165</v>
      </c>
      <c r="F358" s="138" t="s">
        <v>457</v>
      </c>
      <c r="G358" s="250">
        <v>127515</v>
      </c>
      <c r="H358" s="156" t="s">
        <v>165</v>
      </c>
      <c r="I358" s="138" t="s">
        <v>457</v>
      </c>
      <c r="J358" s="250">
        <v>127515</v>
      </c>
      <c r="K358" s="207"/>
    </row>
    <row r="359" spans="1:11" ht="25.5" x14ac:dyDescent="0.2">
      <c r="A359" s="133">
        <v>18</v>
      </c>
      <c r="B359" s="139"/>
      <c r="C359" s="267" t="s">
        <v>415</v>
      </c>
      <c r="D359" s="266" t="s">
        <v>174</v>
      </c>
      <c r="E359" s="156" t="s">
        <v>141</v>
      </c>
      <c r="F359" s="138" t="s">
        <v>457</v>
      </c>
      <c r="G359" s="250">
        <v>385520</v>
      </c>
      <c r="H359" s="156" t="s">
        <v>141</v>
      </c>
      <c r="I359" s="138" t="s">
        <v>457</v>
      </c>
      <c r="J359" s="250">
        <v>385520</v>
      </c>
      <c r="K359" s="207"/>
    </row>
    <row r="360" spans="1:11" x14ac:dyDescent="0.2">
      <c r="A360" s="133">
        <v>19</v>
      </c>
      <c r="B360" s="139"/>
      <c r="C360" s="267" t="s">
        <v>416</v>
      </c>
      <c r="D360" s="156" t="s">
        <v>175</v>
      </c>
      <c r="E360" s="156" t="s">
        <v>141</v>
      </c>
      <c r="F360" s="138" t="s">
        <v>457</v>
      </c>
      <c r="G360" s="250">
        <v>115525</v>
      </c>
      <c r="H360" s="156" t="s">
        <v>141</v>
      </c>
      <c r="I360" s="138" t="s">
        <v>457</v>
      </c>
      <c r="J360" s="250">
        <v>115525</v>
      </c>
      <c r="K360" s="207"/>
    </row>
    <row r="361" spans="1:11" ht="51" x14ac:dyDescent="0.2">
      <c r="A361" s="133">
        <v>20</v>
      </c>
      <c r="B361" s="139"/>
      <c r="C361" s="267" t="s">
        <v>414</v>
      </c>
      <c r="D361" s="266" t="s">
        <v>176</v>
      </c>
      <c r="E361" s="156" t="s">
        <v>173</v>
      </c>
      <c r="F361" s="138" t="s">
        <v>457</v>
      </c>
      <c r="G361" s="250">
        <v>87250</v>
      </c>
      <c r="H361" s="156" t="s">
        <v>173</v>
      </c>
      <c r="I361" s="138" t="s">
        <v>457</v>
      </c>
      <c r="J361" s="250">
        <v>87250</v>
      </c>
      <c r="K361" s="207"/>
    </row>
    <row r="362" spans="1:11" ht="38.25" x14ac:dyDescent="0.2">
      <c r="A362" s="133">
        <v>21</v>
      </c>
      <c r="B362" s="139"/>
      <c r="C362" s="267" t="s">
        <v>413</v>
      </c>
      <c r="D362" s="266" t="s">
        <v>177</v>
      </c>
      <c r="E362" s="156" t="s">
        <v>173</v>
      </c>
      <c r="F362" s="138" t="s">
        <v>457</v>
      </c>
      <c r="G362" s="250">
        <v>45000</v>
      </c>
      <c r="H362" s="156" t="s">
        <v>173</v>
      </c>
      <c r="I362" s="138" t="s">
        <v>457</v>
      </c>
      <c r="J362" s="250">
        <v>45000</v>
      </c>
      <c r="K362" s="207"/>
    </row>
    <row r="363" spans="1:11" ht="51" x14ac:dyDescent="0.2">
      <c r="A363" s="133">
        <v>22</v>
      </c>
      <c r="B363" s="139"/>
      <c r="C363" s="267" t="s">
        <v>412</v>
      </c>
      <c r="D363" s="266" t="s">
        <v>178</v>
      </c>
      <c r="E363" s="156" t="s">
        <v>165</v>
      </c>
      <c r="F363" s="138" t="s">
        <v>457</v>
      </c>
      <c r="G363" s="250">
        <v>215125</v>
      </c>
      <c r="H363" s="156" t="s">
        <v>165</v>
      </c>
      <c r="I363" s="138" t="s">
        <v>457</v>
      </c>
      <c r="J363" s="250">
        <v>215125</v>
      </c>
      <c r="K363" s="207"/>
    </row>
    <row r="364" spans="1:11" ht="38.25" x14ac:dyDescent="0.2">
      <c r="A364" s="133">
        <v>23</v>
      </c>
      <c r="B364" s="139"/>
      <c r="C364" s="267" t="s">
        <v>411</v>
      </c>
      <c r="D364" s="266" t="s">
        <v>179</v>
      </c>
      <c r="E364" s="156" t="s">
        <v>165</v>
      </c>
      <c r="F364" s="138" t="s">
        <v>457</v>
      </c>
      <c r="G364" s="250">
        <v>215560</v>
      </c>
      <c r="H364" s="156" t="s">
        <v>165</v>
      </c>
      <c r="I364" s="138" t="s">
        <v>457</v>
      </c>
      <c r="J364" s="250">
        <v>215560</v>
      </c>
      <c r="K364" s="207"/>
    </row>
    <row r="365" spans="1:11" ht="25.5" x14ac:dyDescent="0.2">
      <c r="A365" s="133">
        <v>24</v>
      </c>
      <c r="B365" s="139"/>
      <c r="C365" s="267" t="s">
        <v>417</v>
      </c>
      <c r="D365" s="266" t="s">
        <v>166</v>
      </c>
      <c r="E365" s="156" t="s">
        <v>165</v>
      </c>
      <c r="F365" s="138" t="s">
        <v>457</v>
      </c>
      <c r="G365" s="250">
        <v>35000</v>
      </c>
      <c r="H365" s="156" t="s">
        <v>165</v>
      </c>
      <c r="I365" s="138" t="s">
        <v>457</v>
      </c>
      <c r="J365" s="250">
        <v>322000</v>
      </c>
      <c r="K365" s="207"/>
    </row>
    <row r="366" spans="1:11" ht="25.5" x14ac:dyDescent="0.2">
      <c r="A366" s="133">
        <v>25</v>
      </c>
      <c r="B366" s="139"/>
      <c r="C366" s="267" t="s">
        <v>418</v>
      </c>
      <c r="D366" s="266" t="s">
        <v>167</v>
      </c>
      <c r="E366" s="156" t="s">
        <v>165</v>
      </c>
      <c r="F366" s="138" t="s">
        <v>457</v>
      </c>
      <c r="G366" s="250">
        <v>250000</v>
      </c>
      <c r="H366" s="156" t="s">
        <v>165</v>
      </c>
      <c r="I366" s="138" t="s">
        <v>457</v>
      </c>
      <c r="J366" s="250">
        <v>250000</v>
      </c>
      <c r="K366" s="207"/>
    </row>
    <row r="367" spans="1:11" ht="25.5" x14ac:dyDescent="0.2">
      <c r="A367" s="133">
        <v>26</v>
      </c>
      <c r="B367" s="139"/>
      <c r="C367" s="267" t="s">
        <v>419</v>
      </c>
      <c r="D367" s="266" t="s">
        <v>168</v>
      </c>
      <c r="E367" s="156" t="s">
        <v>173</v>
      </c>
      <c r="F367" s="138" t="s">
        <v>457</v>
      </c>
      <c r="G367" s="250">
        <v>107500</v>
      </c>
      <c r="H367" s="156" t="s">
        <v>173</v>
      </c>
      <c r="I367" s="138" t="s">
        <v>457</v>
      </c>
      <c r="J367" s="250">
        <v>107500</v>
      </c>
      <c r="K367" s="207"/>
    </row>
    <row r="368" spans="1:11" x14ac:dyDescent="0.2">
      <c r="A368" s="133">
        <v>27</v>
      </c>
      <c r="B368" s="139"/>
      <c r="C368" s="267" t="s">
        <v>169</v>
      </c>
      <c r="D368" s="156" t="s">
        <v>171</v>
      </c>
      <c r="E368" s="156" t="s">
        <v>141</v>
      </c>
      <c r="F368" s="138" t="s">
        <v>457</v>
      </c>
      <c r="G368" s="250">
        <v>125515</v>
      </c>
      <c r="H368" s="156" t="s">
        <v>141</v>
      </c>
      <c r="I368" s="138" t="s">
        <v>457</v>
      </c>
      <c r="J368" s="250">
        <v>125515</v>
      </c>
      <c r="K368" s="207"/>
    </row>
    <row r="369" spans="1:11" ht="25.5" x14ac:dyDescent="0.2">
      <c r="A369" s="133">
        <v>28</v>
      </c>
      <c r="B369" s="139"/>
      <c r="C369" s="267" t="s">
        <v>170</v>
      </c>
      <c r="D369" s="264" t="s">
        <v>172</v>
      </c>
      <c r="E369" s="156" t="s">
        <v>141</v>
      </c>
      <c r="F369" s="138" t="s">
        <v>457</v>
      </c>
      <c r="G369" s="250">
        <v>215650</v>
      </c>
      <c r="H369" s="156" t="s">
        <v>141</v>
      </c>
      <c r="I369" s="138" t="s">
        <v>457</v>
      </c>
      <c r="J369" s="250">
        <v>215650</v>
      </c>
      <c r="K369" s="207"/>
    </row>
    <row r="370" spans="1:11" x14ac:dyDescent="0.2">
      <c r="A370" s="133">
        <v>29</v>
      </c>
      <c r="B370" s="139"/>
      <c r="C370" s="268" t="s">
        <v>248</v>
      </c>
      <c r="D370" s="156" t="s">
        <v>249</v>
      </c>
      <c r="E370" s="156" t="s">
        <v>165</v>
      </c>
      <c r="F370" s="138" t="s">
        <v>457</v>
      </c>
      <c r="G370" s="250">
        <v>75260</v>
      </c>
      <c r="H370" s="156" t="s">
        <v>165</v>
      </c>
      <c r="I370" s="138" t="s">
        <v>457</v>
      </c>
      <c r="J370" s="250">
        <v>75260</v>
      </c>
      <c r="K370" s="207"/>
    </row>
    <row r="371" spans="1:11" ht="25.5" x14ac:dyDescent="0.2">
      <c r="A371" s="133">
        <v>30</v>
      </c>
      <c r="B371" s="139"/>
      <c r="C371" s="268" t="s">
        <v>251</v>
      </c>
      <c r="D371" s="266" t="s">
        <v>252</v>
      </c>
      <c r="E371" s="156" t="s">
        <v>165</v>
      </c>
      <c r="F371" s="138" t="s">
        <v>457</v>
      </c>
      <c r="G371" s="250">
        <v>156580</v>
      </c>
      <c r="H371" s="156" t="s">
        <v>165</v>
      </c>
      <c r="I371" s="138" t="s">
        <v>457</v>
      </c>
      <c r="J371" s="250">
        <v>156580</v>
      </c>
      <c r="K371" s="207"/>
    </row>
    <row r="372" spans="1:11" ht="25.5" x14ac:dyDescent="0.2">
      <c r="A372" s="133">
        <v>31</v>
      </c>
      <c r="B372" s="139"/>
      <c r="C372" s="268" t="s">
        <v>253</v>
      </c>
      <c r="D372" s="266" t="s">
        <v>254</v>
      </c>
      <c r="E372" s="156" t="s">
        <v>165</v>
      </c>
      <c r="F372" s="138" t="s">
        <v>457</v>
      </c>
      <c r="G372" s="250">
        <v>65250</v>
      </c>
      <c r="H372" s="156" t="s">
        <v>165</v>
      </c>
      <c r="I372" s="138" t="s">
        <v>457</v>
      </c>
      <c r="J372" s="250">
        <v>65250</v>
      </c>
      <c r="K372" s="207"/>
    </row>
    <row r="373" spans="1:11" x14ac:dyDescent="0.2">
      <c r="A373" s="133">
        <v>32</v>
      </c>
      <c r="B373" s="139"/>
      <c r="C373" s="268" t="s">
        <v>162</v>
      </c>
      <c r="D373" s="156" t="s">
        <v>247</v>
      </c>
      <c r="E373" s="156" t="s">
        <v>165</v>
      </c>
      <c r="F373" s="138" t="s">
        <v>457</v>
      </c>
      <c r="G373" s="250">
        <v>75740</v>
      </c>
      <c r="H373" s="156" t="s">
        <v>165</v>
      </c>
      <c r="I373" s="138" t="s">
        <v>457</v>
      </c>
      <c r="J373" s="250">
        <v>75740</v>
      </c>
      <c r="K373" s="207"/>
    </row>
    <row r="374" spans="1:11" ht="25.5" x14ac:dyDescent="0.2">
      <c r="A374" s="133">
        <v>33</v>
      </c>
      <c r="B374" s="271"/>
      <c r="C374" s="268" t="s">
        <v>255</v>
      </c>
      <c r="D374" s="266" t="s">
        <v>256</v>
      </c>
      <c r="E374" s="156" t="s">
        <v>165</v>
      </c>
      <c r="F374" s="138" t="s">
        <v>457</v>
      </c>
      <c r="G374" s="250">
        <v>1500000</v>
      </c>
      <c r="H374" s="156" t="s">
        <v>165</v>
      </c>
      <c r="I374" s="138" t="s">
        <v>457</v>
      </c>
      <c r="J374" s="250">
        <v>1500000</v>
      </c>
      <c r="K374" s="207"/>
    </row>
    <row r="375" spans="1:11" x14ac:dyDescent="0.2">
      <c r="A375" s="133"/>
      <c r="B375" s="271"/>
      <c r="C375" s="267" t="s">
        <v>258</v>
      </c>
      <c r="D375" s="156"/>
      <c r="E375" s="156"/>
      <c r="F375" s="113"/>
      <c r="G375" s="250"/>
      <c r="H375" s="156"/>
      <c r="I375" s="113"/>
      <c r="J375" s="250"/>
      <c r="K375" s="207"/>
    </row>
    <row r="376" spans="1:11" x14ac:dyDescent="0.2">
      <c r="A376" s="133">
        <v>34</v>
      </c>
      <c r="B376" s="139"/>
      <c r="C376" s="268" t="s">
        <v>163</v>
      </c>
      <c r="D376" s="156" t="s">
        <v>257</v>
      </c>
      <c r="E376" s="156" t="s">
        <v>165</v>
      </c>
      <c r="F376" s="138" t="s">
        <v>457</v>
      </c>
      <c r="G376" s="250">
        <v>65515</v>
      </c>
      <c r="H376" s="156" t="s">
        <v>165</v>
      </c>
      <c r="I376" s="138" t="s">
        <v>457</v>
      </c>
      <c r="J376" s="250">
        <v>65515</v>
      </c>
      <c r="K376" s="207"/>
    </row>
    <row r="377" spans="1:11" ht="25.5" x14ac:dyDescent="0.2">
      <c r="A377" s="133">
        <v>35</v>
      </c>
      <c r="B377" s="271"/>
      <c r="C377" s="268" t="s">
        <v>317</v>
      </c>
      <c r="D377" s="268" t="s">
        <v>318</v>
      </c>
      <c r="E377" s="156"/>
      <c r="F377" s="138" t="s">
        <v>457</v>
      </c>
      <c r="G377" s="138">
        <v>338228</v>
      </c>
      <c r="H377" s="156"/>
      <c r="I377" s="138" t="s">
        <v>457</v>
      </c>
      <c r="J377" s="138">
        <v>338228</v>
      </c>
      <c r="K377" s="207"/>
    </row>
    <row r="378" spans="1:11" x14ac:dyDescent="0.2">
      <c r="A378" s="133"/>
      <c r="B378" s="271"/>
      <c r="C378" s="267"/>
      <c r="D378" s="267" t="s">
        <v>320</v>
      </c>
      <c r="E378" s="156"/>
      <c r="F378" s="113"/>
      <c r="G378" s="138"/>
      <c r="H378" s="156"/>
      <c r="I378" s="113"/>
      <c r="J378" s="138"/>
      <c r="K378" s="207"/>
    </row>
    <row r="379" spans="1:11" ht="38.25" x14ac:dyDescent="0.2">
      <c r="A379" s="133">
        <v>36</v>
      </c>
      <c r="B379" s="271"/>
      <c r="C379" s="268" t="s">
        <v>324</v>
      </c>
      <c r="D379" s="268" t="s">
        <v>326</v>
      </c>
      <c r="E379" s="156" t="s">
        <v>165</v>
      </c>
      <c r="F379" s="138" t="s">
        <v>457</v>
      </c>
      <c r="G379" s="138">
        <v>252430</v>
      </c>
      <c r="H379" s="156" t="s">
        <v>165</v>
      </c>
      <c r="I379" s="138" t="s">
        <v>457</v>
      </c>
      <c r="J379" s="138">
        <v>252430</v>
      </c>
      <c r="K379" s="207"/>
    </row>
    <row r="380" spans="1:11" ht="25.5" x14ac:dyDescent="0.2">
      <c r="A380" s="133">
        <v>37</v>
      </c>
      <c r="B380" s="271"/>
      <c r="C380" s="268" t="s">
        <v>325</v>
      </c>
      <c r="D380" s="268" t="s">
        <v>327</v>
      </c>
      <c r="E380" s="156" t="s">
        <v>165</v>
      </c>
      <c r="F380" s="138" t="s">
        <v>457</v>
      </c>
      <c r="G380" s="138">
        <v>325530</v>
      </c>
      <c r="H380" s="156" t="s">
        <v>165</v>
      </c>
      <c r="I380" s="138" t="s">
        <v>457</v>
      </c>
      <c r="J380" s="138">
        <v>325530</v>
      </c>
      <c r="K380" s="207"/>
    </row>
    <row r="381" spans="1:11" ht="51" x14ac:dyDescent="0.2">
      <c r="A381" s="133">
        <v>38</v>
      </c>
      <c r="B381" s="139"/>
      <c r="C381" s="268" t="s">
        <v>333</v>
      </c>
      <c r="D381" s="266" t="s">
        <v>334</v>
      </c>
      <c r="E381" s="156" t="s">
        <v>165</v>
      </c>
      <c r="F381" s="138" t="s">
        <v>457</v>
      </c>
      <c r="G381" s="250">
        <v>251125</v>
      </c>
      <c r="H381" s="156" t="s">
        <v>165</v>
      </c>
      <c r="I381" s="138" t="s">
        <v>457</v>
      </c>
      <c r="J381" s="250">
        <v>251125</v>
      </c>
      <c r="K381" s="207"/>
    </row>
    <row r="382" spans="1:11" ht="38.25" x14ac:dyDescent="0.2">
      <c r="A382" s="133">
        <v>39</v>
      </c>
      <c r="B382" s="139"/>
      <c r="C382" s="268" t="s">
        <v>335</v>
      </c>
      <c r="D382" s="266" t="s">
        <v>336</v>
      </c>
      <c r="E382" s="156" t="s">
        <v>165</v>
      </c>
      <c r="F382" s="138" t="s">
        <v>457</v>
      </c>
      <c r="G382" s="250">
        <v>156215</v>
      </c>
      <c r="H382" s="156" t="s">
        <v>165</v>
      </c>
      <c r="I382" s="138" t="s">
        <v>457</v>
      </c>
      <c r="J382" s="250">
        <v>156215</v>
      </c>
      <c r="K382" s="207"/>
    </row>
    <row r="383" spans="1:11" ht="25.5" x14ac:dyDescent="0.2">
      <c r="A383" s="133">
        <v>40</v>
      </c>
      <c r="B383" s="139"/>
      <c r="C383" s="268" t="s">
        <v>345</v>
      </c>
      <c r="D383" s="266" t="s">
        <v>346</v>
      </c>
      <c r="E383" s="156" t="s">
        <v>165</v>
      </c>
      <c r="F383" s="138" t="s">
        <v>457</v>
      </c>
      <c r="G383" s="250">
        <v>500000</v>
      </c>
      <c r="H383" s="156" t="s">
        <v>165</v>
      </c>
      <c r="I383" s="138" t="s">
        <v>457</v>
      </c>
      <c r="J383" s="250">
        <v>500000</v>
      </c>
      <c r="K383" s="207"/>
    </row>
    <row r="384" spans="1:11" x14ac:dyDescent="0.2">
      <c r="A384" s="133"/>
      <c r="B384" s="139"/>
      <c r="C384" s="268"/>
      <c r="D384" s="266"/>
      <c r="E384" s="156"/>
      <c r="F384" s="113"/>
      <c r="G384" s="250"/>
      <c r="H384" s="156"/>
      <c r="I384" s="113"/>
      <c r="J384" s="250"/>
      <c r="K384" s="207"/>
    </row>
    <row r="385" spans="1:11" x14ac:dyDescent="0.2">
      <c r="A385" s="133"/>
      <c r="B385" s="139"/>
      <c r="C385" s="268"/>
      <c r="D385" s="266"/>
      <c r="E385" s="156"/>
      <c r="F385" s="113"/>
      <c r="G385" s="250"/>
      <c r="H385" s="156"/>
      <c r="I385" s="113"/>
      <c r="J385" s="250"/>
      <c r="K385" s="207"/>
    </row>
    <row r="386" spans="1:11" x14ac:dyDescent="0.2">
      <c r="A386" s="133"/>
      <c r="B386" s="139"/>
      <c r="C386" s="268"/>
      <c r="D386" s="156"/>
      <c r="E386" s="156"/>
      <c r="F386" s="113"/>
      <c r="G386" s="250"/>
      <c r="H386" s="156"/>
      <c r="I386" s="113"/>
      <c r="J386" s="250"/>
      <c r="K386" s="207"/>
    </row>
    <row r="387" spans="1:11" ht="25.5" x14ac:dyDescent="0.2">
      <c r="A387" s="263" t="s">
        <v>450</v>
      </c>
      <c r="B387" s="271" t="s">
        <v>27</v>
      </c>
      <c r="C387" s="284" t="s">
        <v>121</v>
      </c>
      <c r="D387" s="156"/>
      <c r="E387" s="156"/>
      <c r="F387" s="113"/>
      <c r="G387" s="285">
        <f>SUM(G388:G401)</f>
        <v>5060000</v>
      </c>
      <c r="H387" s="156"/>
      <c r="I387" s="113"/>
      <c r="J387" s="285">
        <f>SUM(J388:J401)</f>
        <v>5060000</v>
      </c>
      <c r="K387" s="207"/>
    </row>
    <row r="388" spans="1:11" ht="25.5" x14ac:dyDescent="0.2">
      <c r="A388" s="133">
        <v>1</v>
      </c>
      <c r="B388" s="236" t="s">
        <v>351</v>
      </c>
      <c r="C388" s="268" t="s">
        <v>180</v>
      </c>
      <c r="D388" s="266" t="s">
        <v>182</v>
      </c>
      <c r="E388" s="156" t="s">
        <v>181</v>
      </c>
      <c r="F388" s="138" t="s">
        <v>457</v>
      </c>
      <c r="G388" s="250">
        <v>150000</v>
      </c>
      <c r="H388" s="156" t="s">
        <v>181</v>
      </c>
      <c r="I388" s="138" t="s">
        <v>457</v>
      </c>
      <c r="J388" s="250">
        <v>150000</v>
      </c>
      <c r="K388" s="207"/>
    </row>
    <row r="389" spans="1:11" ht="25.5" x14ac:dyDescent="0.2">
      <c r="A389" s="133">
        <v>2</v>
      </c>
      <c r="B389" s="236" t="s">
        <v>352</v>
      </c>
      <c r="C389" s="268" t="s">
        <v>186</v>
      </c>
      <c r="D389" s="266" t="s">
        <v>187</v>
      </c>
      <c r="E389" s="156" t="s">
        <v>165</v>
      </c>
      <c r="F389" s="138" t="s">
        <v>457</v>
      </c>
      <c r="G389" s="250">
        <v>220000</v>
      </c>
      <c r="H389" s="156" t="s">
        <v>165</v>
      </c>
      <c r="I389" s="138" t="s">
        <v>457</v>
      </c>
      <c r="J389" s="250">
        <v>220000</v>
      </c>
      <c r="K389" s="207"/>
    </row>
    <row r="390" spans="1:11" ht="25.5" x14ac:dyDescent="0.2">
      <c r="A390" s="133">
        <v>3</v>
      </c>
      <c r="B390" s="236" t="s">
        <v>353</v>
      </c>
      <c r="C390" s="268" t="s">
        <v>188</v>
      </c>
      <c r="D390" s="266" t="s">
        <v>189</v>
      </c>
      <c r="E390" s="156" t="s">
        <v>165</v>
      </c>
      <c r="F390" s="138" t="s">
        <v>457</v>
      </c>
      <c r="G390" s="250">
        <v>690000</v>
      </c>
      <c r="H390" s="156" t="s">
        <v>165</v>
      </c>
      <c r="I390" s="138" t="s">
        <v>457</v>
      </c>
      <c r="J390" s="250">
        <v>690000</v>
      </c>
      <c r="K390" s="207"/>
    </row>
    <row r="391" spans="1:11" ht="25.5" x14ac:dyDescent="0.2">
      <c r="A391" s="133">
        <v>4</v>
      </c>
      <c r="B391" s="236" t="s">
        <v>354</v>
      </c>
      <c r="C391" s="268" t="s">
        <v>190</v>
      </c>
      <c r="D391" s="266" t="s">
        <v>191</v>
      </c>
      <c r="E391" s="156" t="s">
        <v>165</v>
      </c>
      <c r="F391" s="138" t="s">
        <v>457</v>
      </c>
      <c r="G391" s="250">
        <v>600000</v>
      </c>
      <c r="H391" s="156" t="s">
        <v>165</v>
      </c>
      <c r="I391" s="138" t="s">
        <v>457</v>
      </c>
      <c r="J391" s="250">
        <v>600000</v>
      </c>
      <c r="K391" s="207"/>
    </row>
    <row r="392" spans="1:11" ht="38.25" x14ac:dyDescent="0.2">
      <c r="A392" s="133">
        <v>5</v>
      </c>
      <c r="B392" s="236" t="s">
        <v>355</v>
      </c>
      <c r="C392" s="268" t="s">
        <v>192</v>
      </c>
      <c r="D392" s="266" t="s">
        <v>193</v>
      </c>
      <c r="E392" s="156" t="s">
        <v>165</v>
      </c>
      <c r="F392" s="138" t="s">
        <v>457</v>
      </c>
      <c r="G392" s="250">
        <v>220000</v>
      </c>
      <c r="H392" s="156" t="s">
        <v>165</v>
      </c>
      <c r="I392" s="138" t="s">
        <v>457</v>
      </c>
      <c r="J392" s="250">
        <v>220000</v>
      </c>
      <c r="K392" s="207"/>
    </row>
    <row r="393" spans="1:11" x14ac:dyDescent="0.2">
      <c r="A393" s="133">
        <v>6</v>
      </c>
      <c r="B393" s="236" t="s">
        <v>71</v>
      </c>
      <c r="C393" s="268" t="s">
        <v>198</v>
      </c>
      <c r="D393" s="156" t="s">
        <v>199</v>
      </c>
      <c r="E393" s="156" t="s">
        <v>141</v>
      </c>
      <c r="F393" s="138" t="s">
        <v>457</v>
      </c>
      <c r="G393" s="250">
        <v>290000</v>
      </c>
      <c r="H393" s="156" t="s">
        <v>141</v>
      </c>
      <c r="I393" s="138" t="s">
        <v>457</v>
      </c>
      <c r="J393" s="250">
        <v>290000</v>
      </c>
      <c r="K393" s="207"/>
    </row>
    <row r="394" spans="1:11" ht="25.5" x14ac:dyDescent="0.2">
      <c r="A394" s="133">
        <v>7</v>
      </c>
      <c r="B394" s="236" t="s">
        <v>356</v>
      </c>
      <c r="C394" s="268" t="s">
        <v>194</v>
      </c>
      <c r="D394" s="266" t="s">
        <v>195</v>
      </c>
      <c r="E394" s="156" t="s">
        <v>141</v>
      </c>
      <c r="F394" s="138" t="s">
        <v>457</v>
      </c>
      <c r="G394" s="250">
        <v>440000</v>
      </c>
      <c r="H394" s="156" t="s">
        <v>141</v>
      </c>
      <c r="I394" s="138" t="s">
        <v>457</v>
      </c>
      <c r="J394" s="250">
        <v>440000</v>
      </c>
      <c r="K394" s="207"/>
    </row>
    <row r="395" spans="1:11" ht="38.25" x14ac:dyDescent="0.2">
      <c r="A395" s="133">
        <v>8</v>
      </c>
      <c r="B395" s="236" t="s">
        <v>357</v>
      </c>
      <c r="C395" s="268" t="s">
        <v>196</v>
      </c>
      <c r="D395" s="266" t="s">
        <v>197</v>
      </c>
      <c r="E395" s="156" t="s">
        <v>141</v>
      </c>
      <c r="F395" s="138" t="s">
        <v>457</v>
      </c>
      <c r="G395" s="250">
        <v>420000</v>
      </c>
      <c r="H395" s="156" t="s">
        <v>141</v>
      </c>
      <c r="I395" s="138" t="s">
        <v>457</v>
      </c>
      <c r="J395" s="250">
        <v>420000</v>
      </c>
      <c r="K395" s="207"/>
    </row>
    <row r="396" spans="1:11" x14ac:dyDescent="0.2">
      <c r="A396" s="133">
        <v>9</v>
      </c>
      <c r="B396" s="236" t="s">
        <v>358</v>
      </c>
      <c r="C396" s="268" t="s">
        <v>200</v>
      </c>
      <c r="D396" s="156" t="s">
        <v>201</v>
      </c>
      <c r="E396" s="156" t="s">
        <v>165</v>
      </c>
      <c r="F396" s="138" t="s">
        <v>457</v>
      </c>
      <c r="G396" s="250">
        <v>90000</v>
      </c>
      <c r="H396" s="156" t="s">
        <v>165</v>
      </c>
      <c r="I396" s="138" t="s">
        <v>457</v>
      </c>
      <c r="J396" s="250">
        <v>90000</v>
      </c>
      <c r="K396" s="207"/>
    </row>
    <row r="397" spans="1:11" x14ac:dyDescent="0.2">
      <c r="A397" s="133">
        <v>10</v>
      </c>
      <c r="B397" s="236" t="s">
        <v>358</v>
      </c>
      <c r="C397" s="268" t="s">
        <v>202</v>
      </c>
      <c r="D397" s="156" t="s">
        <v>203</v>
      </c>
      <c r="E397" s="156" t="s">
        <v>165</v>
      </c>
      <c r="F397" s="138" t="s">
        <v>457</v>
      </c>
      <c r="G397" s="250">
        <v>120000</v>
      </c>
      <c r="H397" s="156" t="s">
        <v>165</v>
      </c>
      <c r="I397" s="138" t="s">
        <v>457</v>
      </c>
      <c r="J397" s="250">
        <v>120000</v>
      </c>
      <c r="K397" s="207"/>
    </row>
    <row r="398" spans="1:11" x14ac:dyDescent="0.2">
      <c r="A398" s="133">
        <v>11</v>
      </c>
      <c r="B398" s="236" t="s">
        <v>358</v>
      </c>
      <c r="C398" s="268" t="s">
        <v>204</v>
      </c>
      <c r="D398" s="156" t="s">
        <v>205</v>
      </c>
      <c r="E398" s="156" t="s">
        <v>165</v>
      </c>
      <c r="F398" s="138" t="s">
        <v>457</v>
      </c>
      <c r="G398" s="250">
        <v>690000</v>
      </c>
      <c r="H398" s="156" t="s">
        <v>165</v>
      </c>
      <c r="I398" s="138" t="s">
        <v>457</v>
      </c>
      <c r="J398" s="250">
        <v>690000</v>
      </c>
      <c r="K398" s="207"/>
    </row>
    <row r="399" spans="1:11" x14ac:dyDescent="0.2">
      <c r="A399" s="133">
        <v>12</v>
      </c>
      <c r="B399" s="236" t="s">
        <v>358</v>
      </c>
      <c r="C399" s="268" t="s">
        <v>207</v>
      </c>
      <c r="D399" s="156" t="s">
        <v>206</v>
      </c>
      <c r="E399" s="156" t="s">
        <v>165</v>
      </c>
      <c r="F399" s="138" t="s">
        <v>457</v>
      </c>
      <c r="G399" s="250">
        <v>690000</v>
      </c>
      <c r="H399" s="156" t="s">
        <v>165</v>
      </c>
      <c r="I399" s="138" t="s">
        <v>457</v>
      </c>
      <c r="J399" s="250">
        <v>690000</v>
      </c>
      <c r="K399" s="207"/>
    </row>
    <row r="400" spans="1:11" ht="25.5" x14ac:dyDescent="0.2">
      <c r="A400" s="133">
        <v>13</v>
      </c>
      <c r="B400" s="236" t="s">
        <v>358</v>
      </c>
      <c r="C400" s="268" t="s">
        <v>208</v>
      </c>
      <c r="D400" s="266" t="s">
        <v>209</v>
      </c>
      <c r="E400" s="156" t="s">
        <v>165</v>
      </c>
      <c r="F400" s="138" t="s">
        <v>457</v>
      </c>
      <c r="G400" s="250">
        <v>220000</v>
      </c>
      <c r="H400" s="156" t="s">
        <v>165</v>
      </c>
      <c r="I400" s="138" t="s">
        <v>457</v>
      </c>
      <c r="J400" s="250">
        <v>220000</v>
      </c>
      <c r="K400" s="207"/>
    </row>
    <row r="401" spans="1:11" ht="25.5" x14ac:dyDescent="0.2">
      <c r="A401" s="133">
        <v>14</v>
      </c>
      <c r="B401" s="236" t="s">
        <v>358</v>
      </c>
      <c r="C401" s="268" t="s">
        <v>210</v>
      </c>
      <c r="D401" s="266" t="s">
        <v>211</v>
      </c>
      <c r="E401" s="156" t="s">
        <v>165</v>
      </c>
      <c r="F401" s="138" t="s">
        <v>457</v>
      </c>
      <c r="G401" s="250">
        <v>220000</v>
      </c>
      <c r="H401" s="156" t="s">
        <v>165</v>
      </c>
      <c r="I401" s="138" t="s">
        <v>457</v>
      </c>
      <c r="J401" s="250">
        <v>220000</v>
      </c>
      <c r="K401" s="207"/>
    </row>
    <row r="402" spans="1:11" x14ac:dyDescent="0.2">
      <c r="A402" s="133"/>
      <c r="B402" s="139"/>
      <c r="C402" s="268"/>
      <c r="D402" s="156"/>
      <c r="E402" s="156"/>
      <c r="F402" s="113"/>
      <c r="G402" s="250"/>
      <c r="H402" s="156"/>
      <c r="I402" s="113"/>
      <c r="J402" s="250"/>
      <c r="K402" s="207"/>
    </row>
    <row r="403" spans="1:11" x14ac:dyDescent="0.2">
      <c r="A403" s="133"/>
      <c r="B403" s="139"/>
      <c r="C403" s="268"/>
      <c r="D403" s="156"/>
      <c r="E403" s="156"/>
      <c r="F403" s="113"/>
      <c r="G403" s="250"/>
      <c r="H403" s="156"/>
      <c r="I403" s="113"/>
      <c r="J403" s="250"/>
      <c r="K403" s="207"/>
    </row>
    <row r="404" spans="1:11" ht="25.5" x14ac:dyDescent="0.2">
      <c r="A404" s="263" t="s">
        <v>451</v>
      </c>
      <c r="B404" s="271" t="s">
        <v>32</v>
      </c>
      <c r="C404" s="284" t="s">
        <v>430</v>
      </c>
      <c r="D404" s="156"/>
      <c r="E404" s="156"/>
      <c r="F404" s="113"/>
      <c r="G404" s="285">
        <f>SUM(G405:G411)</f>
        <v>41602598.828000002</v>
      </c>
      <c r="H404" s="156"/>
      <c r="I404" s="113"/>
      <c r="J404" s="285">
        <f>SUM(J405:J411)</f>
        <v>72097136</v>
      </c>
      <c r="K404" s="207"/>
    </row>
    <row r="405" spans="1:11" ht="25.5" x14ac:dyDescent="0.2">
      <c r="A405" s="133">
        <v>1</v>
      </c>
      <c r="B405" s="139" t="s">
        <v>77</v>
      </c>
      <c r="C405" s="268" t="s">
        <v>127</v>
      </c>
      <c r="D405" s="156"/>
      <c r="E405" s="156" t="s">
        <v>458</v>
      </c>
      <c r="F405" s="138" t="s">
        <v>457</v>
      </c>
      <c r="G405" s="250">
        <v>10586844.828</v>
      </c>
      <c r="H405" s="156" t="s">
        <v>458</v>
      </c>
      <c r="I405" s="138" t="s">
        <v>457</v>
      </c>
      <c r="J405" s="250">
        <v>29248380</v>
      </c>
      <c r="K405" s="207"/>
    </row>
    <row r="406" spans="1:11" ht="38.25" x14ac:dyDescent="0.2">
      <c r="A406" s="133">
        <v>2</v>
      </c>
      <c r="B406" s="139" t="s">
        <v>78</v>
      </c>
      <c r="C406" s="268" t="s">
        <v>128</v>
      </c>
      <c r="D406" s="156"/>
      <c r="E406" s="156" t="s">
        <v>458</v>
      </c>
      <c r="F406" s="138" t="s">
        <v>457</v>
      </c>
      <c r="G406" s="250">
        <v>5360084</v>
      </c>
      <c r="H406" s="156" t="s">
        <v>458</v>
      </c>
      <c r="I406" s="138" t="s">
        <v>457</v>
      </c>
      <c r="J406" s="250">
        <v>6098756</v>
      </c>
      <c r="K406" s="207"/>
    </row>
    <row r="407" spans="1:11" x14ac:dyDescent="0.2">
      <c r="A407" s="133">
        <v>3</v>
      </c>
      <c r="B407" s="139" t="s">
        <v>79</v>
      </c>
      <c r="C407" s="268" t="s">
        <v>129</v>
      </c>
      <c r="D407" s="156"/>
      <c r="E407" s="156" t="s">
        <v>458</v>
      </c>
      <c r="F407" s="138" t="s">
        <v>457</v>
      </c>
      <c r="G407" s="250">
        <v>3000000</v>
      </c>
      <c r="H407" s="156" t="s">
        <v>458</v>
      </c>
      <c r="I407" s="138" t="s">
        <v>457</v>
      </c>
      <c r="J407" s="250">
        <v>2160000</v>
      </c>
      <c r="K407" s="207"/>
    </row>
    <row r="408" spans="1:11" x14ac:dyDescent="0.2">
      <c r="A408" s="133">
        <v>4</v>
      </c>
      <c r="B408" s="139" t="s">
        <v>80</v>
      </c>
      <c r="C408" s="268" t="s">
        <v>130</v>
      </c>
      <c r="D408" s="156"/>
      <c r="E408" s="156" t="s">
        <v>458</v>
      </c>
      <c r="F408" s="138" t="s">
        <v>457</v>
      </c>
      <c r="G408" s="250">
        <v>3600000</v>
      </c>
      <c r="H408" s="156" t="s">
        <v>458</v>
      </c>
      <c r="I408" s="138" t="s">
        <v>457</v>
      </c>
      <c r="J408" s="250">
        <v>6000000</v>
      </c>
      <c r="K408" s="207"/>
    </row>
    <row r="409" spans="1:11" ht="25.5" x14ac:dyDescent="0.2">
      <c r="A409" s="133">
        <v>5</v>
      </c>
      <c r="B409" s="139" t="s">
        <v>81</v>
      </c>
      <c r="C409" s="268" t="s">
        <v>131</v>
      </c>
      <c r="D409" s="156"/>
      <c r="E409" s="156" t="s">
        <v>458</v>
      </c>
      <c r="F409" s="138" t="s">
        <v>457</v>
      </c>
      <c r="G409" s="250">
        <v>6825288</v>
      </c>
      <c r="H409" s="156" t="s">
        <v>458</v>
      </c>
      <c r="I409" s="138" t="s">
        <v>457</v>
      </c>
      <c r="J409" s="250">
        <v>10890000</v>
      </c>
      <c r="K409" s="207"/>
    </row>
    <row r="410" spans="1:11" ht="25.5" x14ac:dyDescent="0.2">
      <c r="A410" s="133">
        <v>6</v>
      </c>
      <c r="B410" s="139" t="s">
        <v>82</v>
      </c>
      <c r="C410" s="268" t="s">
        <v>132</v>
      </c>
      <c r="D410" s="156"/>
      <c r="E410" s="156" t="s">
        <v>458</v>
      </c>
      <c r="F410" s="138" t="s">
        <v>457</v>
      </c>
      <c r="G410" s="250">
        <v>5500382</v>
      </c>
      <c r="H410" s="156" t="s">
        <v>458</v>
      </c>
      <c r="I410" s="138" t="s">
        <v>457</v>
      </c>
      <c r="J410" s="250">
        <v>10970000</v>
      </c>
      <c r="K410" s="207"/>
    </row>
    <row r="411" spans="1:11" ht="25.5" x14ac:dyDescent="0.2">
      <c r="A411" s="133">
        <v>7</v>
      </c>
      <c r="B411" s="139" t="s">
        <v>83</v>
      </c>
      <c r="C411" s="268" t="s">
        <v>133</v>
      </c>
      <c r="D411" s="156"/>
      <c r="E411" s="156" t="s">
        <v>458</v>
      </c>
      <c r="F411" s="138" t="s">
        <v>457</v>
      </c>
      <c r="G411" s="250">
        <v>6730000</v>
      </c>
      <c r="H411" s="156" t="s">
        <v>458</v>
      </c>
      <c r="I411" s="138" t="s">
        <v>457</v>
      </c>
      <c r="J411" s="250">
        <v>6730000</v>
      </c>
      <c r="K411" s="207"/>
    </row>
    <row r="412" spans="1:11" x14ac:dyDescent="0.2">
      <c r="A412" s="133"/>
      <c r="B412" s="139"/>
      <c r="C412" s="268"/>
      <c r="D412" s="156"/>
      <c r="E412" s="156"/>
      <c r="F412" s="113"/>
      <c r="G412" s="250"/>
      <c r="H412" s="156"/>
      <c r="I412" s="113"/>
      <c r="J412" s="250"/>
      <c r="K412" s="207"/>
    </row>
    <row r="413" spans="1:11" x14ac:dyDescent="0.2">
      <c r="A413" s="133"/>
      <c r="B413" s="139"/>
      <c r="C413" s="268"/>
      <c r="D413" s="156"/>
      <c r="E413" s="156"/>
      <c r="F413" s="113"/>
      <c r="G413" s="250"/>
      <c r="H413" s="156"/>
      <c r="I413" s="113"/>
      <c r="J413" s="250"/>
      <c r="K413" s="207"/>
    </row>
    <row r="414" spans="1:11" ht="25.5" x14ac:dyDescent="0.2">
      <c r="A414" s="263" t="s">
        <v>452</v>
      </c>
      <c r="B414" s="271" t="s">
        <v>33</v>
      </c>
      <c r="C414" s="284" t="s">
        <v>134</v>
      </c>
      <c r="D414" s="156"/>
      <c r="E414" s="156"/>
      <c r="F414" s="113"/>
      <c r="G414" s="285">
        <f>SUM(G415:G437)</f>
        <v>4724791</v>
      </c>
      <c r="H414" s="156"/>
      <c r="I414" s="113"/>
      <c r="J414" s="285">
        <f>SUM(J415:J437)</f>
        <v>4724791</v>
      </c>
      <c r="K414" s="207"/>
    </row>
    <row r="415" spans="1:11" ht="89.25" x14ac:dyDescent="0.2">
      <c r="A415" s="133">
        <v>1</v>
      </c>
      <c r="B415" s="236" t="s">
        <v>84</v>
      </c>
      <c r="C415" s="268" t="s">
        <v>360</v>
      </c>
      <c r="D415" s="266" t="s">
        <v>363</v>
      </c>
      <c r="E415" s="156" t="s">
        <v>165</v>
      </c>
      <c r="F415" s="138" t="s">
        <v>457</v>
      </c>
      <c r="G415" s="250">
        <v>355250</v>
      </c>
      <c r="H415" s="156" t="s">
        <v>165</v>
      </c>
      <c r="I415" s="138" t="s">
        <v>457</v>
      </c>
      <c r="J415" s="250">
        <v>355250</v>
      </c>
      <c r="K415" s="207"/>
    </row>
    <row r="416" spans="1:11" ht="25.5" x14ac:dyDescent="0.2">
      <c r="A416" s="133">
        <v>2</v>
      </c>
      <c r="B416" s="236"/>
      <c r="C416" s="268" t="s">
        <v>362</v>
      </c>
      <c r="D416" s="266" t="s">
        <v>365</v>
      </c>
      <c r="E416" s="156" t="s">
        <v>165</v>
      </c>
      <c r="F416" s="138" t="s">
        <v>457</v>
      </c>
      <c r="G416" s="250">
        <v>385250</v>
      </c>
      <c r="H416" s="156" t="s">
        <v>165</v>
      </c>
      <c r="I416" s="138" t="s">
        <v>457</v>
      </c>
      <c r="J416" s="250">
        <v>385250</v>
      </c>
      <c r="K416" s="207"/>
    </row>
    <row r="417" spans="1:11" x14ac:dyDescent="0.2">
      <c r="A417" s="133"/>
      <c r="B417" s="236"/>
      <c r="C417" s="267"/>
      <c r="D417" s="267" t="s">
        <v>461</v>
      </c>
      <c r="E417" s="156"/>
      <c r="F417" s="113"/>
      <c r="G417" s="250"/>
      <c r="H417" s="156"/>
      <c r="I417" s="113"/>
      <c r="J417" s="250"/>
      <c r="K417" s="207"/>
    </row>
    <row r="418" spans="1:11" ht="38.25" x14ac:dyDescent="0.2">
      <c r="A418" s="133">
        <v>3</v>
      </c>
      <c r="B418" s="271"/>
      <c r="C418" s="268" t="s">
        <v>364</v>
      </c>
      <c r="D418" s="266" t="s">
        <v>366</v>
      </c>
      <c r="E418" s="156" t="s">
        <v>165</v>
      </c>
      <c r="F418" s="138" t="s">
        <v>457</v>
      </c>
      <c r="G418" s="250">
        <v>450125</v>
      </c>
      <c r="H418" s="156" t="s">
        <v>165</v>
      </c>
      <c r="I418" s="138" t="s">
        <v>457</v>
      </c>
      <c r="J418" s="250">
        <v>450125</v>
      </c>
      <c r="K418" s="207"/>
    </row>
    <row r="419" spans="1:11" x14ac:dyDescent="0.2">
      <c r="A419" s="133"/>
      <c r="B419" s="271"/>
      <c r="C419" s="267"/>
      <c r="D419" s="267" t="s">
        <v>462</v>
      </c>
      <c r="E419" s="156"/>
      <c r="F419" s="113"/>
      <c r="G419" s="250"/>
      <c r="H419" s="156"/>
      <c r="I419" s="113"/>
      <c r="J419" s="250"/>
      <c r="K419" s="207"/>
    </row>
    <row r="420" spans="1:11" ht="25.5" x14ac:dyDescent="0.2">
      <c r="A420" s="133">
        <v>4</v>
      </c>
      <c r="B420" s="271"/>
      <c r="C420" s="268" t="s">
        <v>367</v>
      </c>
      <c r="D420" s="266" t="s">
        <v>368</v>
      </c>
      <c r="E420" s="156" t="s">
        <v>165</v>
      </c>
      <c r="F420" s="138" t="s">
        <v>457</v>
      </c>
      <c r="G420" s="250">
        <v>475550</v>
      </c>
      <c r="H420" s="156" t="s">
        <v>165</v>
      </c>
      <c r="I420" s="138" t="s">
        <v>457</v>
      </c>
      <c r="J420" s="250">
        <v>475550</v>
      </c>
      <c r="K420" s="207"/>
    </row>
    <row r="421" spans="1:11" x14ac:dyDescent="0.2">
      <c r="A421" s="133"/>
      <c r="B421" s="271"/>
      <c r="C421" s="267"/>
      <c r="D421" s="267" t="s">
        <v>463</v>
      </c>
      <c r="E421" s="156"/>
      <c r="F421" s="113"/>
      <c r="G421" s="250"/>
      <c r="H421" s="156"/>
      <c r="I421" s="113"/>
      <c r="J421" s="250"/>
      <c r="K421" s="207"/>
    </row>
    <row r="422" spans="1:11" ht="25.5" x14ac:dyDescent="0.2">
      <c r="A422" s="133">
        <v>5</v>
      </c>
      <c r="B422" s="271"/>
      <c r="C422" s="268" t="s">
        <v>135</v>
      </c>
      <c r="D422" s="266" t="s">
        <v>371</v>
      </c>
      <c r="E422" s="156" t="s">
        <v>165</v>
      </c>
      <c r="F422" s="138" t="s">
        <v>457</v>
      </c>
      <c r="G422" s="250">
        <v>551680</v>
      </c>
      <c r="H422" s="156" t="s">
        <v>165</v>
      </c>
      <c r="I422" s="138" t="s">
        <v>457</v>
      </c>
      <c r="J422" s="250">
        <v>551680</v>
      </c>
      <c r="K422" s="207"/>
    </row>
    <row r="423" spans="1:11" x14ac:dyDescent="0.2">
      <c r="A423" s="133"/>
      <c r="B423" s="271"/>
      <c r="C423" s="267"/>
      <c r="D423" s="267" t="s">
        <v>408</v>
      </c>
      <c r="E423" s="156"/>
      <c r="F423" s="113"/>
      <c r="G423" s="250"/>
      <c r="H423" s="156"/>
      <c r="I423" s="113"/>
      <c r="J423" s="250"/>
      <c r="K423" s="207"/>
    </row>
    <row r="424" spans="1:11" ht="25.5" x14ac:dyDescent="0.2">
      <c r="A424" s="133">
        <v>6</v>
      </c>
      <c r="B424" s="271"/>
      <c r="C424" s="268" t="s">
        <v>369</v>
      </c>
      <c r="D424" s="266" t="s">
        <v>370</v>
      </c>
      <c r="E424" s="156" t="s">
        <v>165</v>
      </c>
      <c r="F424" s="138" t="s">
        <v>457</v>
      </c>
      <c r="G424" s="250">
        <v>551680</v>
      </c>
      <c r="H424" s="156" t="s">
        <v>165</v>
      </c>
      <c r="I424" s="138" t="s">
        <v>457</v>
      </c>
      <c r="J424" s="250">
        <v>551680</v>
      </c>
      <c r="K424" s="207"/>
    </row>
    <row r="425" spans="1:11" x14ac:dyDescent="0.2">
      <c r="A425" s="133"/>
      <c r="B425" s="271"/>
      <c r="C425" s="267"/>
      <c r="D425" s="267" t="s">
        <v>408</v>
      </c>
      <c r="E425" s="156"/>
      <c r="F425" s="113"/>
      <c r="G425" s="250"/>
      <c r="H425" s="156"/>
      <c r="I425" s="113"/>
      <c r="J425" s="250"/>
      <c r="K425" s="207"/>
    </row>
    <row r="426" spans="1:11" x14ac:dyDescent="0.2">
      <c r="A426" s="133">
        <v>7</v>
      </c>
      <c r="B426" s="271"/>
      <c r="C426" s="268" t="s">
        <v>372</v>
      </c>
      <c r="D426" s="156" t="s">
        <v>373</v>
      </c>
      <c r="E426" s="156" t="s">
        <v>165</v>
      </c>
      <c r="F426" s="138" t="s">
        <v>457</v>
      </c>
      <c r="G426" s="250">
        <v>1000000</v>
      </c>
      <c r="H426" s="156" t="s">
        <v>165</v>
      </c>
      <c r="I426" s="138" t="s">
        <v>457</v>
      </c>
      <c r="J426" s="250">
        <v>1000000</v>
      </c>
      <c r="K426" s="207"/>
    </row>
    <row r="427" spans="1:11" x14ac:dyDescent="0.2">
      <c r="A427" s="133"/>
      <c r="B427" s="271"/>
      <c r="C427" s="267"/>
      <c r="D427" s="267" t="s">
        <v>464</v>
      </c>
      <c r="E427" s="156"/>
      <c r="F427" s="113"/>
      <c r="G427" s="250"/>
      <c r="H427" s="156"/>
      <c r="I427" s="113"/>
      <c r="J427" s="250"/>
      <c r="K427" s="207"/>
    </row>
    <row r="428" spans="1:11" ht="38.25" x14ac:dyDescent="0.2">
      <c r="A428" s="133">
        <v>8</v>
      </c>
      <c r="B428" s="271"/>
      <c r="C428" s="268" t="s">
        <v>374</v>
      </c>
      <c r="D428" s="266" t="s">
        <v>375</v>
      </c>
      <c r="E428" s="156" t="s">
        <v>165</v>
      </c>
      <c r="F428" s="138" t="s">
        <v>457</v>
      </c>
      <c r="G428" s="250">
        <v>385256</v>
      </c>
      <c r="H428" s="156" t="s">
        <v>165</v>
      </c>
      <c r="I428" s="138" t="s">
        <v>457</v>
      </c>
      <c r="J428" s="250">
        <v>385256</v>
      </c>
      <c r="K428" s="207"/>
    </row>
    <row r="429" spans="1:11" x14ac:dyDescent="0.2">
      <c r="A429" s="133"/>
      <c r="B429" s="271"/>
      <c r="C429" s="267"/>
      <c r="D429" s="267" t="s">
        <v>465</v>
      </c>
      <c r="E429" s="156"/>
      <c r="F429" s="113"/>
      <c r="G429" s="250"/>
      <c r="H429" s="156"/>
      <c r="I429" s="113"/>
      <c r="J429" s="250"/>
      <c r="K429" s="207"/>
    </row>
    <row r="430" spans="1:11" x14ac:dyDescent="0.2">
      <c r="A430" s="133"/>
      <c r="B430" s="271"/>
      <c r="C430" s="139"/>
      <c r="D430" s="139" t="s">
        <v>466</v>
      </c>
      <c r="E430" s="156" t="s">
        <v>165</v>
      </c>
      <c r="F430" s="113"/>
      <c r="G430" s="250">
        <v>300000</v>
      </c>
      <c r="H430" s="156" t="s">
        <v>165</v>
      </c>
      <c r="I430" s="113"/>
      <c r="J430" s="250">
        <v>300000</v>
      </c>
      <c r="K430" s="207"/>
    </row>
    <row r="431" spans="1:11" x14ac:dyDescent="0.2">
      <c r="A431" s="133"/>
      <c r="B431" s="271"/>
      <c r="C431" s="267"/>
      <c r="D431" s="267" t="s">
        <v>467</v>
      </c>
      <c r="E431" s="156"/>
      <c r="F431" s="113"/>
      <c r="G431" s="250"/>
      <c r="H431" s="156"/>
      <c r="I431" s="113"/>
      <c r="J431" s="250"/>
      <c r="K431" s="207"/>
    </row>
    <row r="432" spans="1:11" ht="25.5" x14ac:dyDescent="0.2">
      <c r="A432" s="133"/>
      <c r="B432" s="271"/>
      <c r="C432" s="268"/>
      <c r="D432" s="268" t="s">
        <v>468</v>
      </c>
      <c r="E432" s="156" t="s">
        <v>165</v>
      </c>
      <c r="F432" s="113"/>
      <c r="G432" s="250">
        <v>150000</v>
      </c>
      <c r="H432" s="156" t="s">
        <v>165</v>
      </c>
      <c r="I432" s="113"/>
      <c r="J432" s="250">
        <v>150000</v>
      </c>
      <c r="K432" s="207"/>
    </row>
    <row r="433" spans="1:11" x14ac:dyDescent="0.2">
      <c r="A433" s="133"/>
      <c r="B433" s="271"/>
      <c r="C433" s="267"/>
      <c r="D433" s="267" t="s">
        <v>469</v>
      </c>
      <c r="E433" s="156"/>
      <c r="F433" s="113"/>
      <c r="G433" s="250"/>
      <c r="H433" s="156"/>
      <c r="I433" s="113"/>
      <c r="J433" s="250"/>
      <c r="K433" s="207"/>
    </row>
    <row r="434" spans="1:11" ht="25.5" x14ac:dyDescent="0.2">
      <c r="A434" s="133"/>
      <c r="B434" s="236"/>
      <c r="C434" s="268"/>
      <c r="D434" s="268" t="s">
        <v>470</v>
      </c>
      <c r="E434" s="156" t="s">
        <v>165</v>
      </c>
      <c r="F434" s="113"/>
      <c r="G434" s="250">
        <v>120000</v>
      </c>
      <c r="H434" s="156" t="s">
        <v>165</v>
      </c>
      <c r="I434" s="113"/>
      <c r="J434" s="250">
        <v>120000</v>
      </c>
      <c r="K434" s="207"/>
    </row>
    <row r="435" spans="1:11" x14ac:dyDescent="0.2">
      <c r="A435" s="133"/>
      <c r="B435" s="139"/>
      <c r="C435" s="267"/>
      <c r="D435" s="267" t="s">
        <v>471</v>
      </c>
      <c r="E435" s="156"/>
      <c r="F435" s="113"/>
      <c r="G435" s="250"/>
      <c r="H435" s="156"/>
      <c r="I435" s="113"/>
      <c r="J435" s="250"/>
      <c r="K435" s="207"/>
    </row>
    <row r="436" spans="1:11" x14ac:dyDescent="0.2">
      <c r="A436" s="133"/>
      <c r="B436" s="139"/>
      <c r="C436" s="268"/>
      <c r="D436" s="156"/>
      <c r="E436" s="156"/>
      <c r="F436" s="113"/>
      <c r="G436" s="250"/>
      <c r="H436" s="156"/>
      <c r="I436" s="113"/>
      <c r="J436" s="250"/>
      <c r="K436" s="207"/>
    </row>
    <row r="437" spans="1:11" x14ac:dyDescent="0.2">
      <c r="A437" s="278"/>
      <c r="B437" s="279"/>
      <c r="C437" s="280"/>
      <c r="D437" s="282"/>
      <c r="E437" s="281"/>
      <c r="F437" s="295"/>
      <c r="G437" s="281"/>
      <c r="H437" s="281"/>
      <c r="I437" s="295"/>
      <c r="J437" s="281"/>
      <c r="K437" s="296"/>
    </row>
  </sheetData>
  <mergeCells count="28">
    <mergeCell ref="K5:K8"/>
    <mergeCell ref="F6:F8"/>
    <mergeCell ref="E6:E8"/>
    <mergeCell ref="H6:H8"/>
    <mergeCell ref="I6:I8"/>
    <mergeCell ref="B231:C231"/>
    <mergeCell ref="H5:J5"/>
    <mergeCell ref="E5:G5"/>
    <mergeCell ref="G6:G8"/>
    <mergeCell ref="A2:J2"/>
    <mergeCell ref="A5:A8"/>
    <mergeCell ref="B5:B8"/>
    <mergeCell ref="C5:C8"/>
    <mergeCell ref="D5:D8"/>
    <mergeCell ref="J6:J8"/>
    <mergeCell ref="A238:A241"/>
    <mergeCell ref="B238:B241"/>
    <mergeCell ref="C238:C241"/>
    <mergeCell ref="D238:D241"/>
    <mergeCell ref="E238:G238"/>
    <mergeCell ref="K238:K241"/>
    <mergeCell ref="E239:E241"/>
    <mergeCell ref="F239:F241"/>
    <mergeCell ref="G239:G241"/>
    <mergeCell ref="H239:H241"/>
    <mergeCell ref="I239:I241"/>
    <mergeCell ref="J239:J241"/>
    <mergeCell ref="H238:J238"/>
  </mergeCells>
  <conditionalFormatting sqref="D102:D106">
    <cfRule type="duplicateValues" dxfId="5" priority="6"/>
  </conditionalFormatting>
  <conditionalFormatting sqref="D89:D90">
    <cfRule type="duplicateValues" dxfId="4" priority="5"/>
  </conditionalFormatting>
  <conditionalFormatting sqref="D87">
    <cfRule type="duplicateValues" dxfId="3" priority="4"/>
  </conditionalFormatting>
  <conditionalFormatting sqref="D174:D176">
    <cfRule type="duplicateValues" dxfId="2" priority="3"/>
  </conditionalFormatting>
  <pageMargins left="0.61" right="0.41" top="0.75" bottom="0.75" header="0.32" footer="0.3"/>
  <pageSetup scale="70" orientation="landscape" horizontalDpi="0" verticalDpi="0" r:id="rId1"/>
  <headerFooter>
    <oddHeader>&amp;L&amp;"Comic Sans MS,Italic"&amp;12Renja Setda Kabupaten Asmat Tahun 2018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96"/>
  <sheetViews>
    <sheetView tabSelected="1" view="pageLayout" topLeftCell="A9" zoomScale="55" zoomScaleNormal="100" zoomScaleSheetLayoutView="86" zoomScalePageLayoutView="55" workbookViewId="0">
      <selection activeCell="F30" sqref="F30"/>
    </sheetView>
  </sheetViews>
  <sheetFormatPr defaultRowHeight="12.75" x14ac:dyDescent="0.2"/>
  <cols>
    <col min="1" max="1" width="7.28515625" style="10" customWidth="1"/>
    <col min="2" max="2" width="18.7109375" style="10" customWidth="1"/>
    <col min="3" max="3" width="42.28515625" style="7" customWidth="1"/>
    <col min="4" max="4" width="15.5703125" style="7" customWidth="1"/>
    <col min="5" max="5" width="26.5703125" style="7" customWidth="1"/>
    <col min="6" max="6" width="18.7109375" style="17" customWidth="1"/>
    <col min="7" max="7" width="10.5703125" style="17" customWidth="1"/>
    <col min="8" max="8" width="15.140625" style="17" customWidth="1"/>
    <col min="9" max="9" width="8.5703125" style="17" customWidth="1"/>
    <col min="10" max="11" width="11" style="17" customWidth="1"/>
    <col min="12" max="12" width="13.42578125" style="17" customWidth="1"/>
    <col min="13" max="13" width="9.28515625" style="204" customWidth="1"/>
  </cols>
  <sheetData>
    <row r="1" spans="1:14" ht="15.75" customHeight="1" x14ac:dyDescent="0.25">
      <c r="I1" s="408" t="s">
        <v>559</v>
      </c>
      <c r="J1" s="408"/>
      <c r="K1" s="408"/>
      <c r="L1" s="408"/>
      <c r="M1" s="408"/>
      <c r="N1" s="338"/>
    </row>
    <row r="2" spans="1:14" ht="18" x14ac:dyDescent="0.25">
      <c r="A2" s="330"/>
      <c r="B2" s="330"/>
      <c r="C2" s="330"/>
      <c r="D2" s="330"/>
      <c r="E2" s="330"/>
      <c r="F2" s="330"/>
      <c r="G2" s="330"/>
      <c r="H2" s="330"/>
      <c r="I2" s="330"/>
      <c r="J2" s="409" t="s">
        <v>560</v>
      </c>
      <c r="K2" s="409"/>
      <c r="L2" s="409"/>
      <c r="M2" s="409"/>
      <c r="N2" s="337"/>
    </row>
    <row r="3" spans="1:14" ht="18" x14ac:dyDescent="0.25">
      <c r="A3" s="308"/>
      <c r="B3" s="308"/>
      <c r="C3" s="308"/>
      <c r="D3" s="308"/>
      <c r="E3" s="308"/>
      <c r="F3" s="308"/>
      <c r="G3" s="308"/>
      <c r="H3" s="308"/>
      <c r="I3" s="308"/>
      <c r="J3" s="409" t="s">
        <v>583</v>
      </c>
      <c r="K3" s="409"/>
      <c r="L3" s="409"/>
      <c r="M3" s="409"/>
      <c r="N3" s="337"/>
    </row>
    <row r="4" spans="1:14" ht="15.75" x14ac:dyDescent="0.25">
      <c r="A4" s="407" t="s">
        <v>557</v>
      </c>
      <c r="B4" s="407"/>
      <c r="C4" s="407"/>
      <c r="D4" s="407"/>
      <c r="M4" s="7"/>
    </row>
    <row r="5" spans="1:14" ht="18.75" customHeight="1" x14ac:dyDescent="0.25">
      <c r="A5" s="227"/>
      <c r="B5" s="9"/>
    </row>
    <row r="6" spans="1:14" ht="13.5" customHeight="1" x14ac:dyDescent="0.2">
      <c r="A6" s="386" t="s">
        <v>2</v>
      </c>
      <c r="B6" s="386" t="s">
        <v>20</v>
      </c>
      <c r="C6" s="386" t="s">
        <v>3</v>
      </c>
      <c r="D6" s="414" t="s">
        <v>4</v>
      </c>
      <c r="E6" s="386" t="s">
        <v>5</v>
      </c>
      <c r="F6" s="402" t="s">
        <v>6</v>
      </c>
      <c r="G6" s="402"/>
      <c r="H6" s="402"/>
      <c r="I6" s="402"/>
      <c r="J6" s="402"/>
      <c r="K6" s="402"/>
      <c r="L6" s="406" t="s">
        <v>455</v>
      </c>
      <c r="M6" s="396" t="s">
        <v>8</v>
      </c>
    </row>
    <row r="7" spans="1:14" ht="13.5" customHeight="1" x14ac:dyDescent="0.2">
      <c r="A7" s="387"/>
      <c r="B7" s="387"/>
      <c r="C7" s="387"/>
      <c r="D7" s="415"/>
      <c r="E7" s="387"/>
      <c r="F7" s="402" t="s">
        <v>558</v>
      </c>
      <c r="G7" s="402"/>
      <c r="H7" s="402"/>
      <c r="I7" s="402" t="s">
        <v>558</v>
      </c>
      <c r="J7" s="402"/>
      <c r="K7" s="416" t="s">
        <v>11</v>
      </c>
      <c r="L7" s="412"/>
      <c r="M7" s="397"/>
    </row>
    <row r="8" spans="1:14" ht="12.75" customHeight="1" x14ac:dyDescent="0.2">
      <c r="A8" s="387"/>
      <c r="B8" s="387"/>
      <c r="C8" s="387"/>
      <c r="D8" s="415"/>
      <c r="E8" s="387"/>
      <c r="F8" s="260" t="s">
        <v>13</v>
      </c>
      <c r="G8" s="262" t="s">
        <v>14</v>
      </c>
      <c r="H8" s="262" t="s">
        <v>15</v>
      </c>
      <c r="I8" s="260" t="s">
        <v>13</v>
      </c>
      <c r="J8" s="260" t="s">
        <v>15</v>
      </c>
      <c r="K8" s="417"/>
      <c r="L8" s="412"/>
      <c r="M8" s="397"/>
    </row>
    <row r="9" spans="1:14" x14ac:dyDescent="0.2">
      <c r="A9" s="387"/>
      <c r="B9" s="387"/>
      <c r="C9" s="387"/>
      <c r="D9" s="415"/>
      <c r="E9" s="387"/>
      <c r="F9" s="331" t="s">
        <v>485</v>
      </c>
      <c r="G9" s="261" t="s">
        <v>485</v>
      </c>
      <c r="H9" s="261" t="s">
        <v>485</v>
      </c>
      <c r="I9" s="261" t="s">
        <v>485</v>
      </c>
      <c r="J9" s="261" t="s">
        <v>485</v>
      </c>
      <c r="K9" s="261" t="s">
        <v>485</v>
      </c>
      <c r="L9" s="413"/>
      <c r="M9" s="400"/>
    </row>
    <row r="10" spans="1:14" s="22" customFormat="1" ht="13.5" x14ac:dyDescent="0.2">
      <c r="A10" s="334" t="s">
        <v>143</v>
      </c>
      <c r="B10" s="334" t="s">
        <v>144</v>
      </c>
      <c r="C10" s="334" t="s">
        <v>145</v>
      </c>
      <c r="D10" s="334" t="s">
        <v>146</v>
      </c>
      <c r="E10" s="334" t="s">
        <v>147</v>
      </c>
      <c r="F10" s="333" t="s">
        <v>148</v>
      </c>
      <c r="G10" s="332" t="s">
        <v>149</v>
      </c>
      <c r="H10" s="332" t="s">
        <v>150</v>
      </c>
      <c r="I10" s="332" t="s">
        <v>151</v>
      </c>
      <c r="J10" s="332" t="s">
        <v>152</v>
      </c>
      <c r="K10" s="332" t="s">
        <v>153</v>
      </c>
      <c r="L10" s="332" t="s">
        <v>154</v>
      </c>
      <c r="M10" s="333" t="s">
        <v>155</v>
      </c>
    </row>
    <row r="11" spans="1:14" s="7" customFormat="1" x14ac:dyDescent="0.2">
      <c r="A11" s="106"/>
      <c r="B11" s="106"/>
      <c r="C11" s="107"/>
      <c r="D11" s="109"/>
      <c r="E11" s="107"/>
      <c r="F11" s="109"/>
      <c r="G11" s="109"/>
      <c r="H11" s="109"/>
      <c r="I11" s="109"/>
      <c r="J11" s="109"/>
      <c r="K11" s="109"/>
      <c r="L11" s="109"/>
      <c r="M11" s="206"/>
    </row>
    <row r="12" spans="1:14" s="269" customFormat="1" ht="25.5" x14ac:dyDescent="0.2">
      <c r="A12" s="263" t="s">
        <v>443</v>
      </c>
      <c r="B12" s="271" t="s">
        <v>21</v>
      </c>
      <c r="C12" s="326" t="s">
        <v>85</v>
      </c>
      <c r="D12" s="249"/>
      <c r="E12" s="139"/>
      <c r="F12" s="329">
        <f>SUM(F13:F46)</f>
        <v>19583160</v>
      </c>
      <c r="G12" s="329">
        <f t="shared" ref="G12:L12" si="0">SUM(G13:G46)</f>
        <v>0</v>
      </c>
      <c r="H12" s="329">
        <f t="shared" si="0"/>
        <v>0</v>
      </c>
      <c r="I12" s="329">
        <f t="shared" si="0"/>
        <v>0</v>
      </c>
      <c r="J12" s="329">
        <f t="shared" si="0"/>
        <v>0</v>
      </c>
      <c r="K12" s="329">
        <f t="shared" si="0"/>
        <v>0</v>
      </c>
      <c r="L12" s="329">
        <f t="shared" si="0"/>
        <v>19583160</v>
      </c>
      <c r="M12" s="208"/>
    </row>
    <row r="13" spans="1:14" s="269" customFormat="1" x14ac:dyDescent="0.2">
      <c r="A13" s="133">
        <v>1</v>
      </c>
      <c r="B13" s="139" t="s">
        <v>39</v>
      </c>
      <c r="C13" s="268" t="s">
        <v>86</v>
      </c>
      <c r="D13" s="156" t="s">
        <v>165</v>
      </c>
      <c r="E13" s="139"/>
      <c r="F13" s="138">
        <v>1825800</v>
      </c>
      <c r="G13" s="138"/>
      <c r="H13" s="138"/>
      <c r="I13" s="156"/>
      <c r="J13" s="156"/>
      <c r="K13" s="138"/>
      <c r="L13" s="138">
        <f>SUM(F13:K13)</f>
        <v>1825800</v>
      </c>
      <c r="M13" s="208"/>
    </row>
    <row r="14" spans="1:14" s="269" customFormat="1" x14ac:dyDescent="0.2">
      <c r="A14" s="133">
        <v>2</v>
      </c>
      <c r="B14" s="139" t="s">
        <v>40</v>
      </c>
      <c r="C14" s="268" t="s">
        <v>87</v>
      </c>
      <c r="D14" s="156" t="s">
        <v>165</v>
      </c>
      <c r="E14" s="156"/>
      <c r="F14" s="250">
        <v>260000</v>
      </c>
      <c r="G14" s="138"/>
      <c r="H14" s="250"/>
      <c r="I14" s="156"/>
      <c r="J14" s="156"/>
      <c r="K14" s="138"/>
      <c r="L14" s="138">
        <f t="shared" ref="L14:L84" si="1">SUM(F14:K14)</f>
        <v>260000</v>
      </c>
      <c r="M14" s="208"/>
    </row>
    <row r="15" spans="1:14" s="269" customFormat="1" ht="25.5" x14ac:dyDescent="0.2">
      <c r="A15" s="133">
        <v>3</v>
      </c>
      <c r="B15" s="139" t="s">
        <v>41</v>
      </c>
      <c r="C15" s="268" t="s">
        <v>88</v>
      </c>
      <c r="D15" s="156" t="s">
        <v>165</v>
      </c>
      <c r="E15" s="156"/>
      <c r="F15" s="250">
        <v>80000</v>
      </c>
      <c r="G15" s="138"/>
      <c r="H15" s="250"/>
      <c r="I15" s="156"/>
      <c r="J15" s="156"/>
      <c r="K15" s="138"/>
      <c r="L15" s="138">
        <f t="shared" si="1"/>
        <v>80000</v>
      </c>
      <c r="M15" s="208"/>
    </row>
    <row r="16" spans="1:14" s="269" customFormat="1" x14ac:dyDescent="0.2">
      <c r="A16" s="133">
        <v>4</v>
      </c>
      <c r="B16" s="139" t="s">
        <v>42</v>
      </c>
      <c r="C16" s="268" t="s">
        <v>89</v>
      </c>
      <c r="D16" s="156" t="s">
        <v>165</v>
      </c>
      <c r="E16" s="156"/>
      <c r="F16" s="250">
        <v>1439600</v>
      </c>
      <c r="G16" s="138"/>
      <c r="H16" s="250"/>
      <c r="I16" s="156"/>
      <c r="J16" s="156"/>
      <c r="K16" s="138"/>
      <c r="L16" s="138">
        <f t="shared" si="1"/>
        <v>1439600</v>
      </c>
      <c r="M16" s="208"/>
    </row>
    <row r="17" spans="1:13" s="269" customFormat="1" x14ac:dyDescent="0.2">
      <c r="A17" s="133">
        <v>5</v>
      </c>
      <c r="B17" s="139" t="s">
        <v>43</v>
      </c>
      <c r="C17" s="268" t="s">
        <v>90</v>
      </c>
      <c r="D17" s="156" t="s">
        <v>165</v>
      </c>
      <c r="E17" s="156"/>
      <c r="F17" s="250">
        <v>60000</v>
      </c>
      <c r="G17" s="138"/>
      <c r="H17" s="250"/>
      <c r="I17" s="156"/>
      <c r="J17" s="156"/>
      <c r="K17" s="138"/>
      <c r="L17" s="138">
        <f t="shared" si="1"/>
        <v>60000</v>
      </c>
      <c r="M17" s="208"/>
    </row>
    <row r="18" spans="1:13" s="269" customFormat="1" x14ac:dyDescent="0.2">
      <c r="A18" s="133">
        <v>6</v>
      </c>
      <c r="B18" s="139" t="s">
        <v>44</v>
      </c>
      <c r="C18" s="268" t="s">
        <v>91</v>
      </c>
      <c r="D18" s="156" t="s">
        <v>165</v>
      </c>
      <c r="E18" s="156"/>
      <c r="F18" s="250">
        <v>95000</v>
      </c>
      <c r="G18" s="138"/>
      <c r="H18" s="250"/>
      <c r="I18" s="156"/>
      <c r="J18" s="156"/>
      <c r="K18" s="138"/>
      <c r="L18" s="138">
        <f t="shared" si="1"/>
        <v>95000</v>
      </c>
      <c r="M18" s="208"/>
    </row>
    <row r="19" spans="1:13" s="269" customFormat="1" x14ac:dyDescent="0.2">
      <c r="A19" s="133">
        <v>7</v>
      </c>
      <c r="B19" s="139" t="s">
        <v>45</v>
      </c>
      <c r="C19" s="268" t="s">
        <v>92</v>
      </c>
      <c r="D19" s="156" t="s">
        <v>165</v>
      </c>
      <c r="E19" s="156"/>
      <c r="F19" s="250">
        <v>646417</v>
      </c>
      <c r="G19" s="138"/>
      <c r="H19" s="250"/>
      <c r="I19" s="156"/>
      <c r="J19" s="156"/>
      <c r="K19" s="138"/>
      <c r="L19" s="138">
        <f t="shared" si="1"/>
        <v>646417</v>
      </c>
      <c r="M19" s="208"/>
    </row>
    <row r="20" spans="1:13" s="269" customFormat="1" x14ac:dyDescent="0.2">
      <c r="A20" s="133">
        <v>8</v>
      </c>
      <c r="B20" s="139" t="s">
        <v>46</v>
      </c>
      <c r="C20" s="268" t="s">
        <v>93</v>
      </c>
      <c r="D20" s="156" t="s">
        <v>165</v>
      </c>
      <c r="E20" s="156"/>
      <c r="F20" s="250">
        <v>560000</v>
      </c>
      <c r="G20" s="138"/>
      <c r="H20" s="250"/>
      <c r="I20" s="156"/>
      <c r="J20" s="156"/>
      <c r="K20" s="138"/>
      <c r="L20" s="138">
        <f t="shared" si="1"/>
        <v>560000</v>
      </c>
      <c r="M20" s="208"/>
    </row>
    <row r="21" spans="1:13" s="269" customFormat="1" ht="25.5" x14ac:dyDescent="0.2">
      <c r="A21" s="133">
        <v>9</v>
      </c>
      <c r="B21" s="139" t="s">
        <v>47</v>
      </c>
      <c r="C21" s="268" t="s">
        <v>94</v>
      </c>
      <c r="D21" s="156" t="s">
        <v>165</v>
      </c>
      <c r="E21" s="156"/>
      <c r="F21" s="250">
        <v>203500</v>
      </c>
      <c r="G21" s="138"/>
      <c r="H21" s="250"/>
      <c r="I21" s="156"/>
      <c r="J21" s="156"/>
      <c r="K21" s="138"/>
      <c r="L21" s="138">
        <f t="shared" si="1"/>
        <v>203500</v>
      </c>
      <c r="M21" s="208"/>
    </row>
    <row r="22" spans="1:13" s="269" customFormat="1" x14ac:dyDescent="0.2">
      <c r="A22" s="133">
        <v>10</v>
      </c>
      <c r="B22" s="139" t="s">
        <v>48</v>
      </c>
      <c r="C22" s="268" t="s">
        <v>95</v>
      </c>
      <c r="D22" s="156" t="s">
        <v>165</v>
      </c>
      <c r="E22" s="156"/>
      <c r="F22" s="250">
        <v>773200</v>
      </c>
      <c r="G22" s="138"/>
      <c r="H22" s="250"/>
      <c r="I22" s="156"/>
      <c r="J22" s="156"/>
      <c r="K22" s="138"/>
      <c r="L22" s="138">
        <f t="shared" si="1"/>
        <v>773200</v>
      </c>
      <c r="M22" s="208"/>
    </row>
    <row r="23" spans="1:13" s="269" customFormat="1" x14ac:dyDescent="0.2">
      <c r="A23" s="133">
        <v>11</v>
      </c>
      <c r="B23" s="139" t="s">
        <v>49</v>
      </c>
      <c r="C23" s="268" t="s">
        <v>96</v>
      </c>
      <c r="D23" s="156" t="s">
        <v>165</v>
      </c>
      <c r="E23" s="156"/>
      <c r="F23" s="250">
        <v>787000</v>
      </c>
      <c r="G23" s="138"/>
      <c r="H23" s="250"/>
      <c r="I23" s="156"/>
      <c r="J23" s="156"/>
      <c r="K23" s="138"/>
      <c r="L23" s="138">
        <f t="shared" si="1"/>
        <v>787000</v>
      </c>
      <c r="M23" s="208"/>
    </row>
    <row r="24" spans="1:13" s="269" customFormat="1" x14ac:dyDescent="0.2">
      <c r="A24" s="133">
        <v>12</v>
      </c>
      <c r="B24" s="139" t="s">
        <v>50</v>
      </c>
      <c r="C24" s="268" t="s">
        <v>97</v>
      </c>
      <c r="D24" s="156" t="s">
        <v>165</v>
      </c>
      <c r="E24" s="156"/>
      <c r="F24" s="250">
        <v>4850000</v>
      </c>
      <c r="G24" s="138"/>
      <c r="H24" s="250"/>
      <c r="I24" s="156"/>
      <c r="J24" s="156"/>
      <c r="K24" s="138"/>
      <c r="L24" s="138">
        <f t="shared" si="1"/>
        <v>4850000</v>
      </c>
      <c r="M24" s="208"/>
    </row>
    <row r="25" spans="1:13" s="269" customFormat="1" ht="52.5" customHeight="1" x14ac:dyDescent="0.2">
      <c r="A25" s="133">
        <v>13</v>
      </c>
      <c r="B25" s="139" t="s">
        <v>51</v>
      </c>
      <c r="C25" s="268" t="s">
        <v>98</v>
      </c>
      <c r="D25" s="156" t="s">
        <v>165</v>
      </c>
      <c r="E25" s="156"/>
      <c r="F25" s="250">
        <v>4780270</v>
      </c>
      <c r="G25" s="138"/>
      <c r="H25" s="250"/>
      <c r="I25" s="156"/>
      <c r="J25" s="156"/>
      <c r="K25" s="138"/>
      <c r="L25" s="138">
        <f>SUM(F25:K25)</f>
        <v>4780270</v>
      </c>
      <c r="M25" s="208"/>
    </row>
    <row r="26" spans="1:13" s="269" customFormat="1" ht="25.5" x14ac:dyDescent="0.2">
      <c r="A26" s="133"/>
      <c r="B26" s="139" t="s">
        <v>52</v>
      </c>
      <c r="C26" s="268" t="s">
        <v>99</v>
      </c>
      <c r="D26" s="156" t="s">
        <v>165</v>
      </c>
      <c r="E26" s="38" t="s">
        <v>289</v>
      </c>
      <c r="F26" s="250">
        <f>2423000-150000</f>
        <v>2273000</v>
      </c>
      <c r="G26" s="138"/>
      <c r="H26" s="250"/>
      <c r="I26" s="156"/>
      <c r="J26" s="156"/>
      <c r="K26" s="138"/>
      <c r="L26" s="138">
        <f>SUM(F26:K26)</f>
        <v>2273000</v>
      </c>
      <c r="M26" s="208"/>
    </row>
    <row r="27" spans="1:13" s="269" customFormat="1" ht="25.5" x14ac:dyDescent="0.2">
      <c r="A27" s="133"/>
      <c r="B27" s="139"/>
      <c r="C27" s="268"/>
      <c r="D27" s="156"/>
      <c r="E27" s="38" t="s">
        <v>292</v>
      </c>
      <c r="F27" s="250"/>
      <c r="G27" s="138"/>
      <c r="H27" s="250"/>
      <c r="I27" s="156"/>
      <c r="J27" s="156"/>
      <c r="K27" s="138"/>
      <c r="L27" s="138"/>
      <c r="M27" s="208"/>
    </row>
    <row r="28" spans="1:13" s="269" customFormat="1" x14ac:dyDescent="0.2">
      <c r="A28" s="133"/>
      <c r="B28" s="139"/>
      <c r="C28" s="268"/>
      <c r="D28" s="156"/>
      <c r="E28" s="37" t="s">
        <v>296</v>
      </c>
      <c r="F28" s="250"/>
      <c r="G28" s="138"/>
      <c r="H28" s="250"/>
      <c r="I28" s="156"/>
      <c r="J28" s="156"/>
      <c r="K28" s="138"/>
      <c r="L28" s="138"/>
      <c r="M28" s="208"/>
    </row>
    <row r="29" spans="1:13" s="269" customFormat="1" ht="25.5" x14ac:dyDescent="0.2">
      <c r="A29" s="133"/>
      <c r="B29" s="139"/>
      <c r="C29" s="268"/>
      <c r="D29" s="156"/>
      <c r="E29" s="38" t="s">
        <v>297</v>
      </c>
      <c r="F29" s="250"/>
      <c r="G29" s="138"/>
      <c r="H29" s="250"/>
      <c r="I29" s="156"/>
      <c r="J29" s="156"/>
      <c r="K29" s="138"/>
      <c r="L29" s="138"/>
      <c r="M29" s="208"/>
    </row>
    <row r="30" spans="1:13" s="269" customFormat="1" x14ac:dyDescent="0.2">
      <c r="A30" s="133"/>
      <c r="B30" s="139"/>
      <c r="C30" s="268"/>
      <c r="D30" s="156"/>
      <c r="E30" s="37" t="s">
        <v>295</v>
      </c>
      <c r="F30" s="250"/>
      <c r="G30" s="138"/>
      <c r="H30" s="250"/>
      <c r="I30" s="156"/>
      <c r="J30" s="156"/>
      <c r="K30" s="138"/>
      <c r="L30" s="138"/>
      <c r="M30" s="208"/>
    </row>
    <row r="31" spans="1:13" s="269" customFormat="1" x14ac:dyDescent="0.2">
      <c r="A31" s="133"/>
      <c r="B31" s="139"/>
      <c r="C31" s="268"/>
      <c r="D31" s="156"/>
      <c r="E31" s="38" t="s">
        <v>299</v>
      </c>
      <c r="F31" s="250"/>
      <c r="G31" s="138"/>
      <c r="H31" s="250"/>
      <c r="I31" s="156"/>
      <c r="J31" s="156"/>
      <c r="K31" s="138"/>
      <c r="L31" s="138"/>
      <c r="M31" s="208"/>
    </row>
    <row r="32" spans="1:13" s="269" customFormat="1" x14ac:dyDescent="0.2">
      <c r="A32" s="133"/>
      <c r="B32" s="139"/>
      <c r="C32" s="268"/>
      <c r="D32" s="156"/>
      <c r="E32" s="37" t="s">
        <v>301</v>
      </c>
      <c r="F32" s="250"/>
      <c r="G32" s="138"/>
      <c r="H32" s="250"/>
      <c r="I32" s="156"/>
      <c r="J32" s="156"/>
      <c r="K32" s="138"/>
      <c r="L32" s="138"/>
      <c r="M32" s="208"/>
    </row>
    <row r="33" spans="1:13" s="269" customFormat="1" ht="25.5" x14ac:dyDescent="0.2">
      <c r="A33" s="133"/>
      <c r="B33" s="139"/>
      <c r="C33" s="268"/>
      <c r="D33" s="156"/>
      <c r="E33" s="38" t="s">
        <v>302</v>
      </c>
      <c r="F33" s="250"/>
      <c r="G33" s="138"/>
      <c r="H33" s="250"/>
      <c r="I33" s="156"/>
      <c r="J33" s="156"/>
      <c r="K33" s="138"/>
      <c r="L33" s="138"/>
      <c r="M33" s="208"/>
    </row>
    <row r="34" spans="1:13" s="269" customFormat="1" x14ac:dyDescent="0.2">
      <c r="A34" s="133"/>
      <c r="B34" s="139"/>
      <c r="C34" s="268"/>
      <c r="D34" s="156"/>
      <c r="E34" s="37" t="s">
        <v>303</v>
      </c>
      <c r="F34" s="250"/>
      <c r="G34" s="138"/>
      <c r="H34" s="250"/>
      <c r="I34" s="156"/>
      <c r="J34" s="156"/>
      <c r="K34" s="138"/>
      <c r="L34" s="138"/>
      <c r="M34" s="208"/>
    </row>
    <row r="35" spans="1:13" s="269" customFormat="1" x14ac:dyDescent="0.2">
      <c r="A35" s="133"/>
      <c r="B35" s="139"/>
      <c r="C35" s="268"/>
      <c r="D35" s="156"/>
      <c r="E35" s="38" t="s">
        <v>304</v>
      </c>
      <c r="F35" s="250"/>
      <c r="G35" s="138"/>
      <c r="H35" s="250"/>
      <c r="I35" s="156"/>
      <c r="J35" s="156"/>
      <c r="K35" s="138"/>
      <c r="L35" s="138"/>
      <c r="M35" s="208"/>
    </row>
    <row r="36" spans="1:13" s="269" customFormat="1" x14ac:dyDescent="0.2">
      <c r="A36" s="133"/>
      <c r="B36" s="139"/>
      <c r="C36" s="268"/>
      <c r="D36" s="156"/>
      <c r="E36" s="37" t="s">
        <v>305</v>
      </c>
      <c r="F36" s="250"/>
      <c r="G36" s="138"/>
      <c r="H36" s="250"/>
      <c r="I36" s="156"/>
      <c r="J36" s="156"/>
      <c r="K36" s="138"/>
      <c r="L36" s="138"/>
      <c r="M36" s="208"/>
    </row>
    <row r="37" spans="1:13" s="269" customFormat="1" x14ac:dyDescent="0.2">
      <c r="A37" s="133"/>
      <c r="B37" s="139"/>
      <c r="C37" s="268"/>
      <c r="D37" s="156"/>
      <c r="E37" s="38" t="s">
        <v>306</v>
      </c>
      <c r="F37" s="250"/>
      <c r="G37" s="138"/>
      <c r="H37" s="250"/>
      <c r="I37" s="156"/>
      <c r="J37" s="156"/>
      <c r="K37" s="138"/>
      <c r="L37" s="138"/>
      <c r="M37" s="208"/>
    </row>
    <row r="38" spans="1:13" s="269" customFormat="1" x14ac:dyDescent="0.2">
      <c r="A38" s="133"/>
      <c r="B38" s="139"/>
      <c r="C38" s="268"/>
      <c r="D38" s="156"/>
      <c r="E38" s="37" t="s">
        <v>307</v>
      </c>
      <c r="F38" s="250"/>
      <c r="G38" s="138"/>
      <c r="H38" s="250"/>
      <c r="I38" s="156"/>
      <c r="J38" s="156"/>
      <c r="K38" s="138"/>
      <c r="L38" s="138"/>
      <c r="M38" s="208"/>
    </row>
    <row r="39" spans="1:13" s="269" customFormat="1" ht="25.5" x14ac:dyDescent="0.2">
      <c r="A39" s="133"/>
      <c r="B39" s="139"/>
      <c r="C39" s="268"/>
      <c r="D39" s="156"/>
      <c r="E39" s="38" t="s">
        <v>308</v>
      </c>
      <c r="F39" s="250"/>
      <c r="G39" s="138"/>
      <c r="H39" s="250"/>
      <c r="I39" s="156"/>
      <c r="J39" s="156"/>
      <c r="K39" s="138"/>
      <c r="L39" s="138"/>
      <c r="M39" s="208"/>
    </row>
    <row r="40" spans="1:13" s="269" customFormat="1" x14ac:dyDescent="0.2">
      <c r="A40" s="133"/>
      <c r="B40" s="139"/>
      <c r="C40" s="268"/>
      <c r="D40" s="156"/>
      <c r="E40" s="37" t="s">
        <v>309</v>
      </c>
      <c r="F40" s="250"/>
      <c r="G40" s="138"/>
      <c r="H40" s="250"/>
      <c r="I40" s="156"/>
      <c r="J40" s="156"/>
      <c r="K40" s="138"/>
      <c r="L40" s="138"/>
      <c r="M40" s="208"/>
    </row>
    <row r="41" spans="1:13" s="269" customFormat="1" x14ac:dyDescent="0.2">
      <c r="A41" s="133"/>
      <c r="B41" s="139"/>
      <c r="C41" s="268"/>
      <c r="D41" s="156"/>
      <c r="E41" s="156"/>
      <c r="F41" s="250"/>
      <c r="G41" s="138"/>
      <c r="H41" s="250"/>
      <c r="I41" s="156"/>
      <c r="J41" s="156"/>
      <c r="K41" s="138"/>
      <c r="L41" s="138"/>
      <c r="M41" s="208"/>
    </row>
    <row r="42" spans="1:13" s="269" customFormat="1" x14ac:dyDescent="0.2">
      <c r="A42" s="133"/>
      <c r="B42" s="139"/>
      <c r="C42" s="268"/>
      <c r="D42" s="156"/>
      <c r="E42" s="156"/>
      <c r="F42" s="250"/>
      <c r="G42" s="138"/>
      <c r="H42" s="250"/>
      <c r="I42" s="156"/>
      <c r="J42" s="156"/>
      <c r="K42" s="138"/>
      <c r="L42" s="138"/>
      <c r="M42" s="208"/>
    </row>
    <row r="43" spans="1:13" s="269" customFormat="1" x14ac:dyDescent="0.2">
      <c r="A43" s="133"/>
      <c r="B43" s="298"/>
      <c r="C43" s="340"/>
      <c r="D43" s="300"/>
      <c r="E43" s="300"/>
      <c r="F43" s="301"/>
      <c r="G43" s="341"/>
      <c r="H43" s="301"/>
      <c r="I43" s="300"/>
      <c r="J43" s="300"/>
      <c r="K43" s="341"/>
      <c r="L43" s="341"/>
      <c r="M43" s="342"/>
    </row>
    <row r="44" spans="1:13" s="269" customFormat="1" x14ac:dyDescent="0.2">
      <c r="A44" s="339"/>
      <c r="B44" s="411" t="s">
        <v>561</v>
      </c>
      <c r="C44" s="411"/>
      <c r="D44" s="411"/>
      <c r="E44" s="411"/>
      <c r="F44" s="411"/>
      <c r="G44" s="411"/>
      <c r="H44" s="411"/>
      <c r="I44" s="411"/>
      <c r="J44" s="411"/>
      <c r="K44" s="411"/>
      <c r="L44" s="411"/>
      <c r="M44" s="411"/>
    </row>
    <row r="45" spans="1:13" s="269" customFormat="1" ht="25.5" x14ac:dyDescent="0.2">
      <c r="A45" s="133"/>
      <c r="B45" s="302" t="s">
        <v>53</v>
      </c>
      <c r="C45" s="343" t="s">
        <v>321</v>
      </c>
      <c r="D45" s="304"/>
      <c r="E45" s="344" t="s">
        <v>319</v>
      </c>
      <c r="F45" s="345">
        <v>841298</v>
      </c>
      <c r="G45" s="345"/>
      <c r="H45" s="305"/>
      <c r="I45" s="304"/>
      <c r="J45" s="304"/>
      <c r="K45" s="345"/>
      <c r="L45" s="345">
        <f t="shared" ref="L45:L46" si="2">SUM(F45:K45)</f>
        <v>841298</v>
      </c>
      <c r="M45" s="346"/>
    </row>
    <row r="46" spans="1:13" ht="38.25" x14ac:dyDescent="0.2">
      <c r="A46" s="110"/>
      <c r="B46" s="139" t="s">
        <v>54</v>
      </c>
      <c r="C46" s="268" t="s">
        <v>101</v>
      </c>
      <c r="D46" s="114"/>
      <c r="E46" s="266" t="s">
        <v>488</v>
      </c>
      <c r="F46" s="250">
        <v>108075</v>
      </c>
      <c r="G46" s="113"/>
      <c r="H46" s="113"/>
      <c r="I46" s="113"/>
      <c r="J46" s="113"/>
      <c r="K46" s="113"/>
      <c r="L46" s="138">
        <f t="shared" si="2"/>
        <v>108075</v>
      </c>
      <c r="M46" s="207"/>
    </row>
    <row r="47" spans="1:13" s="269" customFormat="1" x14ac:dyDescent="0.2">
      <c r="A47" s="133"/>
      <c r="B47" s="139"/>
      <c r="C47" s="268"/>
      <c r="D47" s="156"/>
      <c r="E47" s="156"/>
      <c r="F47" s="250"/>
      <c r="G47" s="250"/>
      <c r="H47" s="250"/>
      <c r="I47" s="156"/>
      <c r="J47" s="156"/>
      <c r="K47" s="250"/>
      <c r="L47" s="138"/>
      <c r="M47" s="208"/>
    </row>
    <row r="48" spans="1:13" s="269" customFormat="1" ht="25.5" x14ac:dyDescent="0.2">
      <c r="A48" s="263" t="s">
        <v>444</v>
      </c>
      <c r="B48" s="271" t="s">
        <v>22</v>
      </c>
      <c r="C48" s="326" t="s">
        <v>102</v>
      </c>
      <c r="D48" s="156"/>
      <c r="E48" s="156"/>
      <c r="F48" s="327">
        <f>SUM(F49:F58)</f>
        <v>12834275</v>
      </c>
      <c r="G48" s="327">
        <f t="shared" ref="G48:L48" si="3">SUM(G49:G58)</f>
        <v>0</v>
      </c>
      <c r="H48" s="327">
        <f t="shared" si="3"/>
        <v>0</v>
      </c>
      <c r="I48" s="327">
        <f t="shared" si="3"/>
        <v>0</v>
      </c>
      <c r="J48" s="327">
        <f t="shared" si="3"/>
        <v>0</v>
      </c>
      <c r="K48" s="327">
        <f t="shared" si="3"/>
        <v>0</v>
      </c>
      <c r="L48" s="327">
        <f t="shared" si="3"/>
        <v>12834275</v>
      </c>
      <c r="M48" s="208"/>
    </row>
    <row r="49" spans="1:13" s="269" customFormat="1" x14ac:dyDescent="0.2">
      <c r="A49" s="133">
        <v>1</v>
      </c>
      <c r="B49" s="139" t="s">
        <v>484</v>
      </c>
      <c r="C49" s="275" t="s">
        <v>459</v>
      </c>
      <c r="D49" s="156" t="s">
        <v>165</v>
      </c>
      <c r="E49" s="156"/>
      <c r="F49" s="250">
        <v>2253875</v>
      </c>
      <c r="G49" s="138"/>
      <c r="H49" s="250"/>
      <c r="I49" s="156"/>
      <c r="J49" s="156"/>
      <c r="K49" s="138"/>
      <c r="L49" s="138">
        <f t="shared" si="1"/>
        <v>2253875</v>
      </c>
      <c r="M49" s="208"/>
    </row>
    <row r="50" spans="1:13" s="269" customFormat="1" x14ac:dyDescent="0.2">
      <c r="A50" s="133"/>
      <c r="B50" s="139"/>
      <c r="C50" s="275"/>
      <c r="D50" s="156" t="s">
        <v>165</v>
      </c>
      <c r="E50" s="275" t="s">
        <v>460</v>
      </c>
      <c r="F50" s="250">
        <v>750000</v>
      </c>
      <c r="G50" s="138"/>
      <c r="H50" s="250"/>
      <c r="I50" s="156"/>
      <c r="J50" s="156"/>
      <c r="K50" s="138"/>
      <c r="L50" s="138">
        <f t="shared" si="1"/>
        <v>750000</v>
      </c>
      <c r="M50" s="208"/>
    </row>
    <row r="51" spans="1:13" s="277" customFormat="1" x14ac:dyDescent="0.2">
      <c r="A51" s="133">
        <v>3</v>
      </c>
      <c r="B51" s="139" t="s">
        <v>55</v>
      </c>
      <c r="C51" s="268" t="s">
        <v>103</v>
      </c>
      <c r="D51" s="156" t="s">
        <v>165</v>
      </c>
      <c r="E51" s="276"/>
      <c r="F51" s="250">
        <v>4230000</v>
      </c>
      <c r="G51" s="138"/>
      <c r="H51" s="250"/>
      <c r="I51" s="156"/>
      <c r="J51" s="156"/>
      <c r="K51" s="138"/>
      <c r="L51" s="138">
        <f t="shared" si="1"/>
        <v>4230000</v>
      </c>
      <c r="M51" s="208"/>
    </row>
    <row r="52" spans="1:13" s="269" customFormat="1" x14ac:dyDescent="0.2">
      <c r="A52" s="133">
        <v>4</v>
      </c>
      <c r="B52" s="139" t="s">
        <v>56</v>
      </c>
      <c r="C52" s="268" t="s">
        <v>104</v>
      </c>
      <c r="D52" s="156" t="s">
        <v>165</v>
      </c>
      <c r="E52" s="156"/>
      <c r="F52" s="250">
        <v>790400</v>
      </c>
      <c r="G52" s="138"/>
      <c r="H52" s="250"/>
      <c r="I52" s="156"/>
      <c r="J52" s="156"/>
      <c r="K52" s="138"/>
      <c r="L52" s="138">
        <f t="shared" si="1"/>
        <v>790400</v>
      </c>
      <c r="M52" s="208"/>
    </row>
    <row r="53" spans="1:13" s="269" customFormat="1" x14ac:dyDescent="0.2">
      <c r="A53" s="133">
        <v>5</v>
      </c>
      <c r="B53" s="139" t="s">
        <v>57</v>
      </c>
      <c r="C53" s="268" t="s">
        <v>105</v>
      </c>
      <c r="D53" s="156" t="s">
        <v>165</v>
      </c>
      <c r="E53" s="156"/>
      <c r="F53" s="250">
        <v>300000</v>
      </c>
      <c r="G53" s="138"/>
      <c r="H53" s="250"/>
      <c r="I53" s="156"/>
      <c r="J53" s="156"/>
      <c r="K53" s="138"/>
      <c r="L53" s="138">
        <f t="shared" si="1"/>
        <v>300000</v>
      </c>
      <c r="M53" s="208"/>
    </row>
    <row r="54" spans="1:13" s="269" customFormat="1" x14ac:dyDescent="0.2">
      <c r="A54" s="133">
        <v>6</v>
      </c>
      <c r="B54" s="139" t="s">
        <v>59</v>
      </c>
      <c r="C54" s="268" t="s">
        <v>107</v>
      </c>
      <c r="D54" s="156" t="s">
        <v>165</v>
      </c>
      <c r="E54" s="156"/>
      <c r="F54" s="250">
        <v>450000</v>
      </c>
      <c r="G54" s="138"/>
      <c r="H54" s="250"/>
      <c r="I54" s="156"/>
      <c r="J54" s="156"/>
      <c r="K54" s="138"/>
      <c r="L54" s="138">
        <f t="shared" si="1"/>
        <v>450000</v>
      </c>
      <c r="M54" s="208"/>
    </row>
    <row r="55" spans="1:13" s="269" customFormat="1" x14ac:dyDescent="0.2">
      <c r="A55" s="133">
        <v>7</v>
      </c>
      <c r="B55" s="139" t="s">
        <v>60</v>
      </c>
      <c r="C55" s="268" t="s">
        <v>108</v>
      </c>
      <c r="D55" s="156" t="s">
        <v>165</v>
      </c>
      <c r="E55" s="156"/>
      <c r="F55" s="250">
        <v>250000</v>
      </c>
      <c r="G55" s="138"/>
      <c r="H55" s="250"/>
      <c r="I55" s="156"/>
      <c r="J55" s="156"/>
      <c r="K55" s="138"/>
      <c r="L55" s="138">
        <f t="shared" si="1"/>
        <v>250000</v>
      </c>
      <c r="M55" s="208"/>
    </row>
    <row r="56" spans="1:13" s="269" customFormat="1" x14ac:dyDescent="0.2">
      <c r="A56" s="133">
        <v>8</v>
      </c>
      <c r="B56" s="139" t="s">
        <v>61</v>
      </c>
      <c r="C56" s="268" t="s">
        <v>109</v>
      </c>
      <c r="D56" s="156" t="s">
        <v>165</v>
      </c>
      <c r="E56" s="156"/>
      <c r="F56" s="250">
        <v>850000</v>
      </c>
      <c r="G56" s="138"/>
      <c r="H56" s="250"/>
      <c r="I56" s="156"/>
      <c r="J56" s="156"/>
      <c r="K56" s="138"/>
      <c r="L56" s="138">
        <f t="shared" si="1"/>
        <v>850000</v>
      </c>
      <c r="M56" s="208"/>
    </row>
    <row r="57" spans="1:13" s="269" customFormat="1" x14ac:dyDescent="0.2">
      <c r="A57" s="133">
        <v>9</v>
      </c>
      <c r="B57" s="139" t="s">
        <v>62</v>
      </c>
      <c r="C57" s="268" t="s">
        <v>110</v>
      </c>
      <c r="D57" s="156" t="s">
        <v>165</v>
      </c>
      <c r="E57" s="156"/>
      <c r="F57" s="250">
        <v>360000</v>
      </c>
      <c r="G57" s="138"/>
      <c r="H57" s="250"/>
      <c r="I57" s="156"/>
      <c r="J57" s="156"/>
      <c r="K57" s="138"/>
      <c r="L57" s="138">
        <f t="shared" si="1"/>
        <v>360000</v>
      </c>
      <c r="M57" s="208"/>
    </row>
    <row r="58" spans="1:13" s="277" customFormat="1" x14ac:dyDescent="0.2">
      <c r="A58" s="133">
        <v>10</v>
      </c>
      <c r="B58" s="139" t="s">
        <v>63</v>
      </c>
      <c r="C58" s="268" t="s">
        <v>111</v>
      </c>
      <c r="D58" s="156" t="s">
        <v>165</v>
      </c>
      <c r="E58" s="276"/>
      <c r="F58" s="250">
        <v>2600000</v>
      </c>
      <c r="G58" s="138"/>
      <c r="H58" s="250"/>
      <c r="I58" s="156"/>
      <c r="J58" s="156"/>
      <c r="K58" s="138"/>
      <c r="L58" s="138">
        <f t="shared" si="1"/>
        <v>2600000</v>
      </c>
      <c r="M58" s="208"/>
    </row>
    <row r="59" spans="1:13" s="269" customFormat="1" x14ac:dyDescent="0.2">
      <c r="A59" s="133"/>
      <c r="B59" s="139"/>
      <c r="C59" s="268"/>
      <c r="D59" s="156"/>
      <c r="E59" s="156"/>
      <c r="F59" s="250"/>
      <c r="G59" s="250"/>
      <c r="H59" s="250"/>
      <c r="I59" s="156"/>
      <c r="J59" s="156"/>
      <c r="K59" s="250"/>
      <c r="L59" s="138"/>
      <c r="M59" s="208"/>
    </row>
    <row r="60" spans="1:13" s="269" customFormat="1" x14ac:dyDescent="0.2">
      <c r="A60" s="263" t="s">
        <v>445</v>
      </c>
      <c r="B60" s="270" t="s">
        <v>424</v>
      </c>
      <c r="C60" s="326" t="s">
        <v>422</v>
      </c>
      <c r="D60" s="156"/>
      <c r="E60" s="156"/>
      <c r="F60" s="327">
        <f>F61</f>
        <v>150000</v>
      </c>
      <c r="G60" s="327">
        <f t="shared" ref="G60:L60" si="4">G61</f>
        <v>0</v>
      </c>
      <c r="H60" s="327">
        <f t="shared" si="4"/>
        <v>0</v>
      </c>
      <c r="I60" s="327">
        <f t="shared" si="4"/>
        <v>0</v>
      </c>
      <c r="J60" s="327">
        <f t="shared" si="4"/>
        <v>0</v>
      </c>
      <c r="K60" s="327">
        <f t="shared" si="4"/>
        <v>0</v>
      </c>
      <c r="L60" s="327">
        <f t="shared" si="4"/>
        <v>150000</v>
      </c>
      <c r="M60" s="232"/>
    </row>
    <row r="61" spans="1:13" s="269" customFormat="1" x14ac:dyDescent="0.2">
      <c r="A61" s="133">
        <v>1</v>
      </c>
      <c r="B61" s="139"/>
      <c r="C61" s="268" t="s">
        <v>423</v>
      </c>
      <c r="D61" s="156" t="s">
        <v>165</v>
      </c>
      <c r="E61" s="156"/>
      <c r="F61" s="250">
        <v>150000</v>
      </c>
      <c r="G61" s="138"/>
      <c r="H61" s="250"/>
      <c r="I61" s="156"/>
      <c r="J61" s="156"/>
      <c r="K61" s="138"/>
      <c r="L61" s="138">
        <f t="shared" si="1"/>
        <v>150000</v>
      </c>
      <c r="M61" s="232"/>
    </row>
    <row r="62" spans="1:13" s="269" customFormat="1" x14ac:dyDescent="0.2">
      <c r="A62" s="133"/>
      <c r="B62" s="139"/>
      <c r="C62" s="268"/>
      <c r="D62" s="156"/>
      <c r="E62" s="156"/>
      <c r="F62" s="250"/>
      <c r="G62" s="250"/>
      <c r="H62" s="250"/>
      <c r="I62" s="156"/>
      <c r="J62" s="156"/>
      <c r="K62" s="250"/>
      <c r="L62" s="138"/>
      <c r="M62" s="208"/>
    </row>
    <row r="63" spans="1:13" s="269" customFormat="1" x14ac:dyDescent="0.2">
      <c r="A63" s="133"/>
      <c r="B63" s="139"/>
      <c r="C63" s="268"/>
      <c r="D63" s="156"/>
      <c r="E63" s="156"/>
      <c r="F63" s="328"/>
      <c r="G63" s="250"/>
      <c r="H63" s="250"/>
      <c r="I63" s="156"/>
      <c r="J63" s="156"/>
      <c r="K63" s="250"/>
      <c r="L63" s="138"/>
      <c r="M63" s="208"/>
    </row>
    <row r="64" spans="1:13" s="269" customFormat="1" x14ac:dyDescent="0.2">
      <c r="A64" s="263" t="s">
        <v>446</v>
      </c>
      <c r="B64" s="271" t="s">
        <v>23</v>
      </c>
      <c r="C64" s="326" t="s">
        <v>112</v>
      </c>
      <c r="D64" s="156"/>
      <c r="E64" s="156"/>
      <c r="F64" s="327">
        <f>SUM(F65:F66)</f>
        <v>1200000</v>
      </c>
      <c r="G64" s="327">
        <f t="shared" ref="G64:L64" si="5">SUM(G65:G66)</f>
        <v>0</v>
      </c>
      <c r="H64" s="327">
        <f t="shared" si="5"/>
        <v>0</v>
      </c>
      <c r="I64" s="327">
        <f t="shared" si="5"/>
        <v>0</v>
      </c>
      <c r="J64" s="327">
        <f t="shared" si="5"/>
        <v>0</v>
      </c>
      <c r="K64" s="327">
        <f t="shared" si="5"/>
        <v>0</v>
      </c>
      <c r="L64" s="327">
        <f t="shared" si="5"/>
        <v>1200000</v>
      </c>
      <c r="M64" s="208"/>
    </row>
    <row r="65" spans="1:13" s="269" customFormat="1" x14ac:dyDescent="0.2">
      <c r="A65" s="133">
        <v>1</v>
      </c>
      <c r="B65" s="139" t="s">
        <v>64</v>
      </c>
      <c r="C65" s="268" t="s">
        <v>113</v>
      </c>
      <c r="D65" s="156" t="s">
        <v>165</v>
      </c>
      <c r="E65" s="156"/>
      <c r="F65" s="250">
        <v>600000</v>
      </c>
      <c r="G65" s="138"/>
      <c r="H65" s="250"/>
      <c r="I65" s="156"/>
      <c r="J65" s="156"/>
      <c r="K65" s="138"/>
      <c r="L65" s="138">
        <f t="shared" si="1"/>
        <v>600000</v>
      </c>
      <c r="M65" s="208"/>
    </row>
    <row r="66" spans="1:13" s="269" customFormat="1" x14ac:dyDescent="0.2">
      <c r="A66" s="133">
        <v>2</v>
      </c>
      <c r="B66" s="139" t="s">
        <v>65</v>
      </c>
      <c r="C66" s="268" t="s">
        <v>114</v>
      </c>
      <c r="D66" s="156" t="s">
        <v>165</v>
      </c>
      <c r="E66" s="156"/>
      <c r="F66" s="250">
        <v>600000</v>
      </c>
      <c r="G66" s="138"/>
      <c r="H66" s="250"/>
      <c r="I66" s="156"/>
      <c r="J66" s="156"/>
      <c r="K66" s="138"/>
      <c r="L66" s="138">
        <f t="shared" si="1"/>
        <v>600000</v>
      </c>
      <c r="M66" s="208"/>
    </row>
    <row r="67" spans="1:13" s="269" customFormat="1" x14ac:dyDescent="0.2">
      <c r="A67" s="133"/>
      <c r="B67" s="139"/>
      <c r="C67" s="268"/>
      <c r="D67" s="156"/>
      <c r="E67" s="156"/>
      <c r="F67" s="250"/>
      <c r="G67" s="250"/>
      <c r="H67" s="250"/>
      <c r="I67" s="156"/>
      <c r="J67" s="156"/>
      <c r="K67" s="250"/>
      <c r="L67" s="138"/>
      <c r="M67" s="208"/>
    </row>
    <row r="68" spans="1:13" s="269" customFormat="1" x14ac:dyDescent="0.2">
      <c r="A68" s="133"/>
      <c r="B68" s="139"/>
      <c r="C68" s="268"/>
      <c r="D68" s="156"/>
      <c r="E68" s="156"/>
      <c r="F68" s="250"/>
      <c r="G68" s="250"/>
      <c r="H68" s="250"/>
      <c r="I68" s="156"/>
      <c r="J68" s="156"/>
      <c r="K68" s="250"/>
      <c r="L68" s="138"/>
      <c r="M68" s="208"/>
    </row>
    <row r="69" spans="1:13" s="269" customFormat="1" ht="25.5" x14ac:dyDescent="0.2">
      <c r="A69" s="263" t="s">
        <v>447</v>
      </c>
      <c r="B69" s="271" t="s">
        <v>24</v>
      </c>
      <c r="C69" s="326" t="s">
        <v>115</v>
      </c>
      <c r="D69" s="156"/>
      <c r="E69" s="156"/>
      <c r="F69" s="327">
        <f>SUM(F71:F160)</f>
        <v>35351030</v>
      </c>
      <c r="G69" s="327">
        <f t="shared" ref="G69:L69" si="6">SUM(G71:G160)</f>
        <v>0</v>
      </c>
      <c r="H69" s="327">
        <f t="shared" si="6"/>
        <v>0</v>
      </c>
      <c r="I69" s="327">
        <f t="shared" si="6"/>
        <v>0</v>
      </c>
      <c r="J69" s="327">
        <f t="shared" si="6"/>
        <v>0</v>
      </c>
      <c r="K69" s="327">
        <f t="shared" si="6"/>
        <v>0</v>
      </c>
      <c r="L69" s="327">
        <f t="shared" si="6"/>
        <v>35351030</v>
      </c>
      <c r="M69" s="208"/>
    </row>
    <row r="70" spans="1:13" s="269" customFormat="1" x14ac:dyDescent="0.2">
      <c r="A70" s="133"/>
      <c r="B70" s="271"/>
      <c r="C70" s="272"/>
      <c r="D70" s="156"/>
      <c r="E70" s="156"/>
      <c r="F70" s="250"/>
      <c r="G70" s="250"/>
      <c r="H70" s="250"/>
      <c r="I70" s="156"/>
      <c r="J70" s="156"/>
      <c r="K70" s="250"/>
      <c r="L70" s="138"/>
      <c r="M70" s="208"/>
    </row>
    <row r="71" spans="1:13" s="269" customFormat="1" x14ac:dyDescent="0.2">
      <c r="A71" s="133">
        <v>1</v>
      </c>
      <c r="B71" s="139" t="s">
        <v>489</v>
      </c>
      <c r="C71" s="268" t="s">
        <v>490</v>
      </c>
      <c r="D71" s="156"/>
      <c r="E71" s="293" t="s">
        <v>491</v>
      </c>
      <c r="F71" s="250"/>
      <c r="G71" s="250"/>
      <c r="H71" s="250"/>
      <c r="I71" s="156"/>
      <c r="J71" s="156"/>
      <c r="K71" s="250"/>
      <c r="L71" s="138"/>
      <c r="M71" s="208"/>
    </row>
    <row r="72" spans="1:13" s="269" customFormat="1" ht="25.5" x14ac:dyDescent="0.2">
      <c r="A72" s="133"/>
      <c r="B72" s="139"/>
      <c r="C72" s="268"/>
      <c r="D72" s="156" t="s">
        <v>165</v>
      </c>
      <c r="E72" s="266" t="s">
        <v>281</v>
      </c>
      <c r="F72" s="250">
        <v>250000</v>
      </c>
      <c r="G72" s="138"/>
      <c r="H72" s="250"/>
      <c r="I72" s="156"/>
      <c r="J72" s="156"/>
      <c r="K72" s="138"/>
      <c r="L72" s="138">
        <f t="shared" ref="L72" si="7">SUM(F72:K72)</f>
        <v>250000</v>
      </c>
      <c r="M72" s="208"/>
    </row>
    <row r="73" spans="1:13" s="269" customFormat="1" x14ac:dyDescent="0.2">
      <c r="A73" s="133"/>
      <c r="B73" s="139"/>
      <c r="C73" s="268"/>
      <c r="D73" s="156"/>
      <c r="E73" s="265" t="s">
        <v>282</v>
      </c>
      <c r="F73" s="250"/>
      <c r="G73" s="250"/>
      <c r="H73" s="250"/>
      <c r="I73" s="156"/>
      <c r="J73" s="156"/>
      <c r="K73" s="250"/>
      <c r="L73" s="138"/>
      <c r="M73" s="208"/>
    </row>
    <row r="74" spans="1:13" s="269" customFormat="1" x14ac:dyDescent="0.2">
      <c r="A74" s="133"/>
      <c r="B74" s="139"/>
      <c r="C74" s="268"/>
      <c r="D74" s="156"/>
      <c r="E74" s="293" t="s">
        <v>492</v>
      </c>
      <c r="F74" s="250"/>
      <c r="G74" s="250"/>
      <c r="H74" s="250"/>
      <c r="I74" s="156"/>
      <c r="J74" s="156"/>
      <c r="K74" s="250"/>
      <c r="L74" s="138"/>
      <c r="M74" s="208"/>
    </row>
    <row r="75" spans="1:13" s="269" customFormat="1" ht="25.5" x14ac:dyDescent="0.2">
      <c r="A75" s="133"/>
      <c r="B75" s="139"/>
      <c r="C75" s="268"/>
      <c r="D75" s="156" t="s">
        <v>275</v>
      </c>
      <c r="E75" s="266" t="s">
        <v>277</v>
      </c>
      <c r="F75" s="250">
        <v>41600</v>
      </c>
      <c r="G75" s="138"/>
      <c r="H75" s="250"/>
      <c r="I75" s="156"/>
      <c r="J75" s="156"/>
      <c r="K75" s="138"/>
      <c r="L75" s="138">
        <f t="shared" si="1"/>
        <v>41600</v>
      </c>
      <c r="M75" s="208"/>
    </row>
    <row r="76" spans="1:13" s="269" customFormat="1" x14ac:dyDescent="0.2">
      <c r="A76" s="133"/>
      <c r="B76" s="139"/>
      <c r="C76" s="267"/>
      <c r="D76" s="156"/>
      <c r="E76" s="264" t="s">
        <v>276</v>
      </c>
      <c r="F76" s="250"/>
      <c r="G76" s="250"/>
      <c r="H76" s="250"/>
      <c r="I76" s="156"/>
      <c r="J76" s="156"/>
      <c r="K76" s="250"/>
      <c r="L76" s="138"/>
      <c r="M76" s="208"/>
    </row>
    <row r="77" spans="1:13" s="269" customFormat="1" x14ac:dyDescent="0.2">
      <c r="A77" s="133"/>
      <c r="B77" s="139"/>
      <c r="C77" s="267"/>
      <c r="D77" s="156"/>
      <c r="E77" s="294" t="s">
        <v>493</v>
      </c>
      <c r="F77" s="250"/>
      <c r="G77" s="250"/>
      <c r="H77" s="250"/>
      <c r="I77" s="156"/>
      <c r="J77" s="156"/>
      <c r="K77" s="250"/>
      <c r="L77" s="138"/>
      <c r="M77" s="208"/>
    </row>
    <row r="78" spans="1:13" s="269" customFormat="1" ht="25.5" x14ac:dyDescent="0.2">
      <c r="A78" s="133"/>
      <c r="B78" s="139"/>
      <c r="C78" s="268"/>
      <c r="D78" s="156" t="s">
        <v>275</v>
      </c>
      <c r="E78" s="266" t="s">
        <v>279</v>
      </c>
      <c r="F78" s="250">
        <v>41600</v>
      </c>
      <c r="G78" s="138"/>
      <c r="H78" s="250"/>
      <c r="I78" s="156"/>
      <c r="J78" s="156"/>
      <c r="K78" s="138"/>
      <c r="L78" s="138">
        <f t="shared" si="1"/>
        <v>41600</v>
      </c>
      <c r="M78" s="208"/>
    </row>
    <row r="79" spans="1:13" s="269" customFormat="1" x14ac:dyDescent="0.2">
      <c r="A79" s="133"/>
      <c r="B79" s="139"/>
      <c r="C79" s="268"/>
      <c r="D79" s="156"/>
      <c r="E79" s="265" t="s">
        <v>276</v>
      </c>
      <c r="F79" s="250"/>
      <c r="G79" s="250"/>
      <c r="H79" s="250"/>
      <c r="I79" s="156"/>
      <c r="J79" s="156"/>
      <c r="K79" s="250"/>
      <c r="L79" s="138"/>
      <c r="M79" s="208"/>
    </row>
    <row r="80" spans="1:13" s="269" customFormat="1" x14ac:dyDescent="0.2">
      <c r="A80" s="133"/>
      <c r="B80" s="139"/>
      <c r="C80" s="268"/>
      <c r="D80" s="156"/>
      <c r="E80" s="265"/>
      <c r="F80" s="250"/>
      <c r="G80" s="250"/>
      <c r="H80" s="250"/>
      <c r="I80" s="156"/>
      <c r="J80" s="156"/>
      <c r="K80" s="250"/>
      <c r="L80" s="138"/>
      <c r="M80" s="208"/>
    </row>
    <row r="81" spans="1:13" s="269" customFormat="1" ht="38.25" x14ac:dyDescent="0.2">
      <c r="A81" s="133">
        <v>2</v>
      </c>
      <c r="B81" s="139" t="s">
        <v>66</v>
      </c>
      <c r="C81" s="268" t="s">
        <v>286</v>
      </c>
      <c r="D81" s="156"/>
      <c r="E81" s="267" t="s">
        <v>494</v>
      </c>
      <c r="F81" s="250"/>
      <c r="G81" s="250"/>
      <c r="H81" s="250"/>
      <c r="I81" s="156"/>
      <c r="J81" s="156"/>
      <c r="K81" s="250"/>
      <c r="L81" s="138"/>
      <c r="M81" s="208"/>
    </row>
    <row r="82" spans="1:13" s="269" customFormat="1" ht="38.25" x14ac:dyDescent="0.2">
      <c r="A82" s="133"/>
      <c r="B82" s="139"/>
      <c r="C82" s="268"/>
      <c r="D82" s="156" t="s">
        <v>284</v>
      </c>
      <c r="E82" s="266" t="s">
        <v>285</v>
      </c>
      <c r="F82" s="250">
        <v>550000</v>
      </c>
      <c r="G82" s="138"/>
      <c r="H82" s="250"/>
      <c r="I82" s="156"/>
      <c r="J82" s="156"/>
      <c r="K82" s="138"/>
      <c r="L82" s="138">
        <f t="shared" si="1"/>
        <v>550000</v>
      </c>
      <c r="M82" s="208"/>
    </row>
    <row r="83" spans="1:13" s="269" customFormat="1" ht="25.5" x14ac:dyDescent="0.2">
      <c r="A83" s="133"/>
      <c r="B83" s="139"/>
      <c r="C83" s="268"/>
      <c r="D83" s="156" t="s">
        <v>287</v>
      </c>
      <c r="E83" s="266" t="s">
        <v>288</v>
      </c>
      <c r="F83" s="250">
        <v>350000</v>
      </c>
      <c r="G83" s="138"/>
      <c r="H83" s="250"/>
      <c r="I83" s="156"/>
      <c r="J83" s="156"/>
      <c r="K83" s="138"/>
      <c r="L83" s="138">
        <f t="shared" si="1"/>
        <v>350000</v>
      </c>
      <c r="M83" s="208"/>
    </row>
    <row r="84" spans="1:13" s="269" customFormat="1" ht="26.25" x14ac:dyDescent="0.25">
      <c r="A84" s="347"/>
      <c r="B84" s="298"/>
      <c r="C84" s="348"/>
      <c r="D84" s="67" t="s">
        <v>287</v>
      </c>
      <c r="E84" s="348" t="s">
        <v>291</v>
      </c>
      <c r="F84" s="72">
        <v>150000</v>
      </c>
      <c r="G84" s="341"/>
      <c r="H84" s="301"/>
      <c r="I84" s="300"/>
      <c r="J84" s="300"/>
      <c r="K84" s="341"/>
      <c r="L84" s="341">
        <f t="shared" si="1"/>
        <v>150000</v>
      </c>
      <c r="M84" s="342"/>
    </row>
    <row r="85" spans="1:13" s="269" customFormat="1" x14ac:dyDescent="0.2">
      <c r="A85" s="411" t="s">
        <v>562</v>
      </c>
      <c r="B85" s="411"/>
      <c r="C85" s="411"/>
      <c r="D85" s="411"/>
      <c r="E85" s="411"/>
      <c r="F85" s="411"/>
      <c r="G85" s="411"/>
      <c r="H85" s="411"/>
      <c r="I85" s="411"/>
      <c r="J85" s="411"/>
      <c r="K85" s="411"/>
      <c r="L85" s="411"/>
      <c r="M85" s="411"/>
    </row>
    <row r="86" spans="1:13" s="269" customFormat="1" ht="13.5" x14ac:dyDescent="0.25">
      <c r="A86" s="349"/>
      <c r="B86" s="302"/>
      <c r="C86" s="343"/>
      <c r="D86" s="304" t="s">
        <v>165</v>
      </c>
      <c r="E86" s="350" t="s">
        <v>290</v>
      </c>
      <c r="F86" s="351">
        <v>426500</v>
      </c>
      <c r="G86" s="345"/>
      <c r="H86" s="305"/>
      <c r="I86" s="304"/>
      <c r="J86" s="304"/>
      <c r="K86" s="345"/>
      <c r="L86" s="345">
        <f t="shared" ref="L86" si="8">SUM(F86:K86)</f>
        <v>426500</v>
      </c>
      <c r="M86" s="346"/>
    </row>
    <row r="87" spans="1:13" s="269" customFormat="1" x14ac:dyDescent="0.2">
      <c r="A87" s="133"/>
      <c r="B87" s="139"/>
      <c r="C87" s="268"/>
      <c r="D87" s="156"/>
      <c r="E87" s="37" t="s">
        <v>294</v>
      </c>
      <c r="F87" s="250"/>
      <c r="G87" s="138"/>
      <c r="H87" s="250"/>
      <c r="I87" s="156"/>
      <c r="J87" s="156"/>
      <c r="K87" s="138"/>
      <c r="L87" s="138"/>
      <c r="M87" s="208"/>
    </row>
    <row r="88" spans="1:13" s="269" customFormat="1" ht="16.5" customHeight="1" x14ac:dyDescent="0.2">
      <c r="A88" s="133"/>
      <c r="B88" s="139"/>
      <c r="C88" s="268"/>
      <c r="D88" s="156"/>
      <c r="E88" s="156"/>
      <c r="F88" s="138"/>
      <c r="G88" s="138"/>
      <c r="H88" s="138"/>
      <c r="I88" s="156"/>
      <c r="J88" s="156"/>
      <c r="K88" s="138"/>
      <c r="L88" s="138"/>
      <c r="M88" s="208"/>
    </row>
    <row r="89" spans="1:13" s="269" customFormat="1" ht="38.25" x14ac:dyDescent="0.2">
      <c r="A89" s="133">
        <v>17</v>
      </c>
      <c r="B89" s="139" t="s">
        <v>67</v>
      </c>
      <c r="C89" s="268" t="s">
        <v>183</v>
      </c>
      <c r="D89" s="156" t="s">
        <v>165</v>
      </c>
      <c r="E89" s="266" t="s">
        <v>184</v>
      </c>
      <c r="F89" s="250">
        <v>150000</v>
      </c>
      <c r="G89" s="138"/>
      <c r="H89" s="250"/>
      <c r="I89" s="156"/>
      <c r="J89" s="156"/>
      <c r="K89" s="138"/>
      <c r="L89" s="138">
        <f t="shared" ref="L89:L147" si="9">SUM(F89:K89)</f>
        <v>150000</v>
      </c>
      <c r="M89" s="208"/>
    </row>
    <row r="90" spans="1:13" s="269" customFormat="1" ht="25.5" x14ac:dyDescent="0.2">
      <c r="A90" s="133">
        <v>18</v>
      </c>
      <c r="B90" s="139"/>
      <c r="C90" s="268" t="s">
        <v>472</v>
      </c>
      <c r="D90" s="156" t="s">
        <v>165</v>
      </c>
      <c r="E90" s="266" t="s">
        <v>473</v>
      </c>
      <c r="F90" s="250">
        <v>500000</v>
      </c>
      <c r="G90" s="138"/>
      <c r="H90" s="250"/>
      <c r="I90" s="156"/>
      <c r="J90" s="156"/>
      <c r="K90" s="138"/>
      <c r="L90" s="138">
        <f t="shared" si="9"/>
        <v>500000</v>
      </c>
      <c r="M90" s="208"/>
    </row>
    <row r="91" spans="1:13" s="269" customFormat="1" ht="38.25" x14ac:dyDescent="0.2">
      <c r="A91" s="133">
        <v>19</v>
      </c>
      <c r="B91" s="139"/>
      <c r="C91" s="268" t="s">
        <v>212</v>
      </c>
      <c r="D91" s="156" t="s">
        <v>165</v>
      </c>
      <c r="E91" s="266" t="s">
        <v>213</v>
      </c>
      <c r="F91" s="250">
        <v>240000</v>
      </c>
      <c r="G91" s="138"/>
      <c r="H91" s="250"/>
      <c r="I91" s="156"/>
      <c r="J91" s="156"/>
      <c r="K91" s="138"/>
      <c r="L91" s="138">
        <f t="shared" si="9"/>
        <v>240000</v>
      </c>
      <c r="M91" s="208"/>
    </row>
    <row r="92" spans="1:13" s="269" customFormat="1" ht="38.25" x14ac:dyDescent="0.2">
      <c r="A92" s="133">
        <v>20</v>
      </c>
      <c r="B92" s="139"/>
      <c r="C92" s="268" t="s">
        <v>214</v>
      </c>
      <c r="D92" s="156" t="s">
        <v>165</v>
      </c>
      <c r="E92" s="266" t="s">
        <v>215</v>
      </c>
      <c r="F92" s="250">
        <v>240000</v>
      </c>
      <c r="G92" s="138"/>
      <c r="H92" s="250"/>
      <c r="I92" s="156"/>
      <c r="J92" s="156"/>
      <c r="K92" s="138"/>
      <c r="L92" s="138">
        <f t="shared" si="9"/>
        <v>240000</v>
      </c>
      <c r="M92" s="208"/>
    </row>
    <row r="93" spans="1:13" s="269" customFormat="1" ht="38.25" x14ac:dyDescent="0.2">
      <c r="A93" s="133">
        <v>21</v>
      </c>
      <c r="B93" s="139"/>
      <c r="C93" s="268" t="s">
        <v>216</v>
      </c>
      <c r="D93" s="156" t="s">
        <v>165</v>
      </c>
      <c r="E93" s="266" t="s">
        <v>217</v>
      </c>
      <c r="F93" s="250">
        <v>630000</v>
      </c>
      <c r="G93" s="138"/>
      <c r="H93" s="250"/>
      <c r="I93" s="156"/>
      <c r="J93" s="156"/>
      <c r="K93" s="138"/>
      <c r="L93" s="138">
        <f t="shared" si="9"/>
        <v>630000</v>
      </c>
      <c r="M93" s="208"/>
    </row>
    <row r="94" spans="1:13" s="269" customFormat="1" ht="38.25" x14ac:dyDescent="0.2">
      <c r="A94" s="133">
        <v>22</v>
      </c>
      <c r="B94" s="139"/>
      <c r="C94" s="268" t="s">
        <v>218</v>
      </c>
      <c r="D94" s="156" t="s">
        <v>165</v>
      </c>
      <c r="E94" s="266" t="s">
        <v>219</v>
      </c>
      <c r="F94" s="250">
        <v>240000</v>
      </c>
      <c r="G94" s="138"/>
      <c r="H94" s="250"/>
      <c r="I94" s="156"/>
      <c r="J94" s="156"/>
      <c r="K94" s="138"/>
      <c r="L94" s="138">
        <f t="shared" si="9"/>
        <v>240000</v>
      </c>
      <c r="M94" s="208"/>
    </row>
    <row r="95" spans="1:13" s="269" customFormat="1" ht="38.25" x14ac:dyDescent="0.2">
      <c r="A95" s="133">
        <v>23</v>
      </c>
      <c r="B95" s="139"/>
      <c r="C95" s="268" t="s">
        <v>220</v>
      </c>
      <c r="D95" s="266" t="s">
        <v>165</v>
      </c>
      <c r="E95" s="266" t="s">
        <v>221</v>
      </c>
      <c r="F95" s="250">
        <v>240000</v>
      </c>
      <c r="G95" s="138"/>
      <c r="H95" s="250"/>
      <c r="I95" s="266"/>
      <c r="J95" s="266"/>
      <c r="K95" s="138"/>
      <c r="L95" s="138">
        <f t="shared" si="9"/>
        <v>240000</v>
      </c>
      <c r="M95" s="208"/>
    </row>
    <row r="96" spans="1:13" s="269" customFormat="1" ht="51" x14ac:dyDescent="0.2">
      <c r="A96" s="133">
        <v>24</v>
      </c>
      <c r="B96" s="139"/>
      <c r="C96" s="268" t="s">
        <v>222</v>
      </c>
      <c r="D96" s="156" t="s">
        <v>165</v>
      </c>
      <c r="E96" s="266" t="s">
        <v>224</v>
      </c>
      <c r="F96" s="250">
        <v>260000</v>
      </c>
      <c r="G96" s="138"/>
      <c r="H96" s="250"/>
      <c r="I96" s="156"/>
      <c r="J96" s="156"/>
      <c r="K96" s="138"/>
      <c r="L96" s="138">
        <f t="shared" si="9"/>
        <v>260000</v>
      </c>
      <c r="M96" s="208"/>
    </row>
    <row r="97" spans="1:13" s="269" customFormat="1" ht="38.25" x14ac:dyDescent="0.2">
      <c r="A97" s="133">
        <v>25</v>
      </c>
      <c r="B97" s="139"/>
      <c r="C97" s="268" t="s">
        <v>223</v>
      </c>
      <c r="D97" s="156" t="s">
        <v>165</v>
      </c>
      <c r="E97" s="266" t="s">
        <v>225</v>
      </c>
      <c r="F97" s="250">
        <v>260000</v>
      </c>
      <c r="G97" s="138"/>
      <c r="H97" s="250"/>
      <c r="I97" s="156"/>
      <c r="J97" s="156"/>
      <c r="K97" s="138"/>
      <c r="L97" s="138">
        <f t="shared" si="9"/>
        <v>260000</v>
      </c>
      <c r="M97" s="208"/>
    </row>
    <row r="98" spans="1:13" s="269" customFormat="1" ht="25.5" x14ac:dyDescent="0.2">
      <c r="A98" s="133">
        <v>26</v>
      </c>
      <c r="B98" s="236" t="s">
        <v>377</v>
      </c>
      <c r="C98" s="236" t="s">
        <v>378</v>
      </c>
      <c r="D98" s="238" t="s">
        <v>141</v>
      </c>
      <c r="E98" s="245" t="s">
        <v>399</v>
      </c>
      <c r="F98" s="150">
        <v>385500</v>
      </c>
      <c r="G98" s="138"/>
      <c r="H98" s="150"/>
      <c r="I98" s="273"/>
      <c r="J98" s="273"/>
      <c r="K98" s="138"/>
      <c r="L98" s="138">
        <f t="shared" si="9"/>
        <v>385500</v>
      </c>
      <c r="M98" s="208"/>
    </row>
    <row r="99" spans="1:13" s="269" customFormat="1" x14ac:dyDescent="0.2">
      <c r="A99" s="133"/>
      <c r="B99" s="236"/>
      <c r="C99" s="274" t="s">
        <v>408</v>
      </c>
      <c r="D99" s="156"/>
      <c r="E99" s="266"/>
      <c r="F99" s="250"/>
      <c r="G99" s="138"/>
      <c r="H99" s="250"/>
      <c r="I99" s="156"/>
      <c r="J99" s="156"/>
      <c r="K99" s="138"/>
      <c r="L99" s="138"/>
      <c r="M99" s="208"/>
    </row>
    <row r="100" spans="1:13" s="269" customFormat="1" ht="25.5" x14ac:dyDescent="0.2">
      <c r="A100" s="133">
        <v>27</v>
      </c>
      <c r="B100" s="236" t="s">
        <v>386</v>
      </c>
      <c r="C100" s="245" t="s">
        <v>387</v>
      </c>
      <c r="D100" s="238" t="s">
        <v>141</v>
      </c>
      <c r="E100" s="245" t="s">
        <v>403</v>
      </c>
      <c r="F100" s="150">
        <v>643250</v>
      </c>
      <c r="G100" s="138"/>
      <c r="H100" s="150"/>
      <c r="I100" s="273"/>
      <c r="J100" s="273"/>
      <c r="K100" s="138"/>
      <c r="L100" s="138">
        <f t="shared" si="9"/>
        <v>643250</v>
      </c>
      <c r="M100" s="208"/>
    </row>
    <row r="101" spans="1:13" s="269" customFormat="1" x14ac:dyDescent="0.2">
      <c r="A101" s="133">
        <v>28</v>
      </c>
      <c r="B101" s="236" t="s">
        <v>388</v>
      </c>
      <c r="C101" s="236" t="s">
        <v>389</v>
      </c>
      <c r="D101" s="238" t="s">
        <v>141</v>
      </c>
      <c r="E101" s="236" t="s">
        <v>404</v>
      </c>
      <c r="F101" s="150">
        <v>385500</v>
      </c>
      <c r="G101" s="138"/>
      <c r="H101" s="150"/>
      <c r="I101" s="273"/>
      <c r="J101" s="273"/>
      <c r="K101" s="138"/>
      <c r="L101" s="138">
        <f t="shared" si="9"/>
        <v>385500</v>
      </c>
      <c r="M101" s="208"/>
    </row>
    <row r="102" spans="1:13" s="269" customFormat="1" x14ac:dyDescent="0.2">
      <c r="A102" s="133"/>
      <c r="B102" s="139"/>
      <c r="C102" s="268"/>
      <c r="D102" s="156"/>
      <c r="E102" s="266"/>
      <c r="F102" s="250"/>
      <c r="G102" s="138"/>
      <c r="H102" s="250"/>
      <c r="I102" s="156"/>
      <c r="J102" s="156"/>
      <c r="K102" s="138"/>
      <c r="L102" s="138"/>
      <c r="M102" s="208"/>
    </row>
    <row r="103" spans="1:13" s="269" customFormat="1" x14ac:dyDescent="0.2">
      <c r="A103" s="133"/>
      <c r="B103" s="139"/>
      <c r="C103" s="268"/>
      <c r="D103" s="156"/>
      <c r="E103" s="156"/>
      <c r="F103" s="250"/>
      <c r="G103" s="250"/>
      <c r="H103" s="250"/>
      <c r="I103" s="156"/>
      <c r="J103" s="156"/>
      <c r="K103" s="250"/>
      <c r="L103" s="138"/>
      <c r="M103" s="208"/>
    </row>
    <row r="104" spans="1:13" s="269" customFormat="1" ht="25.5" x14ac:dyDescent="0.2">
      <c r="A104" s="263" t="s">
        <v>448</v>
      </c>
      <c r="B104" s="271" t="s">
        <v>25</v>
      </c>
      <c r="C104" s="326" t="s">
        <v>117</v>
      </c>
      <c r="D104" s="156"/>
      <c r="E104" s="156"/>
      <c r="F104" s="327">
        <f>SUM(F105:F109)</f>
        <v>223426</v>
      </c>
      <c r="G104" s="327">
        <f t="shared" ref="G104:L104" si="10">SUM(G105:G109)</f>
        <v>0</v>
      </c>
      <c r="H104" s="327">
        <f t="shared" si="10"/>
        <v>0</v>
      </c>
      <c r="I104" s="327">
        <f t="shared" si="10"/>
        <v>0</v>
      </c>
      <c r="J104" s="327">
        <f t="shared" si="10"/>
        <v>0</v>
      </c>
      <c r="K104" s="327">
        <f t="shared" si="10"/>
        <v>0</v>
      </c>
      <c r="L104" s="327">
        <f t="shared" si="10"/>
        <v>223426</v>
      </c>
      <c r="M104" s="208"/>
    </row>
    <row r="105" spans="1:13" s="269" customFormat="1" ht="25.5" x14ac:dyDescent="0.2">
      <c r="A105" s="133">
        <v>1</v>
      </c>
      <c r="B105" s="139" t="s">
        <v>68</v>
      </c>
      <c r="C105" s="268" t="s">
        <v>118</v>
      </c>
      <c r="D105" s="156" t="s">
        <v>173</v>
      </c>
      <c r="E105" s="266" t="s">
        <v>486</v>
      </c>
      <c r="F105" s="250">
        <v>51000</v>
      </c>
      <c r="G105" s="138"/>
      <c r="H105" s="250"/>
      <c r="I105" s="156"/>
      <c r="J105" s="156"/>
      <c r="K105" s="138"/>
      <c r="L105" s="138">
        <f t="shared" si="9"/>
        <v>51000</v>
      </c>
      <c r="M105" s="208"/>
    </row>
    <row r="106" spans="1:13" s="269" customFormat="1" x14ac:dyDescent="0.2">
      <c r="A106" s="133"/>
      <c r="B106" s="139"/>
      <c r="C106" s="267" t="s">
        <v>425</v>
      </c>
      <c r="D106" s="156"/>
      <c r="E106" s="156"/>
      <c r="F106" s="250"/>
      <c r="G106" s="250"/>
      <c r="H106" s="250"/>
      <c r="I106" s="156"/>
      <c r="J106" s="156"/>
      <c r="K106" s="250"/>
      <c r="L106" s="138"/>
      <c r="M106" s="208"/>
    </row>
    <row r="107" spans="1:13" s="269" customFormat="1" x14ac:dyDescent="0.2">
      <c r="A107" s="133"/>
      <c r="B107" s="139"/>
      <c r="C107" s="267" t="s">
        <v>426</v>
      </c>
      <c r="D107" s="156"/>
      <c r="E107" s="156"/>
      <c r="F107" s="250"/>
      <c r="G107" s="250"/>
      <c r="H107" s="250"/>
      <c r="I107" s="156"/>
      <c r="J107" s="156"/>
      <c r="K107" s="250"/>
      <c r="L107" s="138"/>
      <c r="M107" s="208"/>
    </row>
    <row r="108" spans="1:13" s="269" customFormat="1" x14ac:dyDescent="0.2">
      <c r="A108" s="133"/>
      <c r="B108" s="139"/>
      <c r="C108" s="267"/>
      <c r="D108" s="156"/>
      <c r="E108" s="156"/>
      <c r="F108" s="250"/>
      <c r="G108" s="250"/>
      <c r="H108" s="250"/>
      <c r="I108" s="156"/>
      <c r="J108" s="156"/>
      <c r="K108" s="250"/>
      <c r="L108" s="138"/>
      <c r="M108" s="208"/>
    </row>
    <row r="109" spans="1:13" s="269" customFormat="1" ht="25.5" x14ac:dyDescent="0.2">
      <c r="A109" s="133">
        <v>2</v>
      </c>
      <c r="B109" s="139" t="s">
        <v>69</v>
      </c>
      <c r="C109" s="268" t="s">
        <v>427</v>
      </c>
      <c r="D109" s="156" t="s">
        <v>173</v>
      </c>
      <c r="E109" s="266" t="s">
        <v>487</v>
      </c>
      <c r="F109" s="250">
        <v>172426</v>
      </c>
      <c r="G109" s="138"/>
      <c r="H109" s="250"/>
      <c r="I109" s="156"/>
      <c r="J109" s="156"/>
      <c r="K109" s="138"/>
      <c r="L109" s="138">
        <f t="shared" si="9"/>
        <v>172426</v>
      </c>
      <c r="M109" s="208"/>
    </row>
    <row r="110" spans="1:13" s="269" customFormat="1" x14ac:dyDescent="0.2">
      <c r="A110" s="133"/>
      <c r="B110" s="139"/>
      <c r="C110" s="267" t="s">
        <v>428</v>
      </c>
      <c r="D110" s="156"/>
      <c r="E110" s="156"/>
      <c r="F110" s="250"/>
      <c r="G110" s="250"/>
      <c r="H110" s="250"/>
      <c r="I110" s="156"/>
      <c r="J110" s="156"/>
      <c r="K110" s="250"/>
      <c r="L110" s="138"/>
      <c r="M110" s="208"/>
    </row>
    <row r="111" spans="1:13" s="269" customFormat="1" x14ac:dyDescent="0.2">
      <c r="A111" s="133"/>
      <c r="B111" s="139"/>
      <c r="C111" s="267" t="s">
        <v>429</v>
      </c>
      <c r="D111" s="156"/>
      <c r="E111" s="156"/>
      <c r="F111" s="250"/>
      <c r="G111" s="250"/>
      <c r="H111" s="250"/>
      <c r="I111" s="156"/>
      <c r="J111" s="156"/>
      <c r="K111" s="250"/>
      <c r="L111" s="138"/>
      <c r="M111" s="208"/>
    </row>
    <row r="112" spans="1:13" s="269" customFormat="1" x14ac:dyDescent="0.2">
      <c r="A112" s="133"/>
      <c r="B112" s="139"/>
      <c r="C112" s="267"/>
      <c r="D112" s="156"/>
      <c r="E112" s="156"/>
      <c r="F112" s="250"/>
      <c r="G112" s="250"/>
      <c r="H112" s="250"/>
      <c r="I112" s="156"/>
      <c r="J112" s="156"/>
      <c r="K112" s="250"/>
      <c r="L112" s="138"/>
      <c r="M112" s="208"/>
    </row>
    <row r="113" spans="1:13" s="269" customFormat="1" x14ac:dyDescent="0.2">
      <c r="A113" s="133"/>
      <c r="B113" s="139"/>
      <c r="C113" s="267"/>
      <c r="D113" s="156"/>
      <c r="E113" s="156"/>
      <c r="F113" s="250"/>
      <c r="G113" s="250"/>
      <c r="H113" s="250"/>
      <c r="I113" s="156"/>
      <c r="J113" s="156"/>
      <c r="K113" s="250"/>
      <c r="L113" s="138"/>
      <c r="M113" s="208"/>
    </row>
    <row r="114" spans="1:13" s="269" customFormat="1" x14ac:dyDescent="0.2">
      <c r="A114" s="133"/>
      <c r="B114" s="139"/>
      <c r="C114" s="268"/>
      <c r="D114" s="156"/>
      <c r="E114" s="156"/>
      <c r="F114" s="250"/>
      <c r="G114" s="250"/>
      <c r="H114" s="250"/>
      <c r="I114" s="156"/>
      <c r="J114" s="156"/>
      <c r="K114" s="250"/>
      <c r="L114" s="138"/>
      <c r="M114" s="208"/>
    </row>
    <row r="115" spans="1:13" s="269" customFormat="1" x14ac:dyDescent="0.2">
      <c r="A115" s="263" t="s">
        <v>449</v>
      </c>
      <c r="B115" s="271" t="s">
        <v>26</v>
      </c>
      <c r="C115" s="326" t="s">
        <v>119</v>
      </c>
      <c r="D115" s="156"/>
      <c r="E115" s="156"/>
      <c r="F115" s="327">
        <f>SUM(F116:F160)</f>
        <v>14460114</v>
      </c>
      <c r="G115" s="327">
        <f t="shared" ref="G115:L115" si="11">SUM(G116:G160)</f>
        <v>0</v>
      </c>
      <c r="H115" s="327">
        <f t="shared" si="11"/>
        <v>0</v>
      </c>
      <c r="I115" s="327">
        <f t="shared" si="11"/>
        <v>0</v>
      </c>
      <c r="J115" s="327">
        <f t="shared" si="11"/>
        <v>0</v>
      </c>
      <c r="K115" s="327">
        <f t="shared" si="11"/>
        <v>0</v>
      </c>
      <c r="L115" s="327">
        <f t="shared" si="11"/>
        <v>14460114</v>
      </c>
      <c r="M115" s="208"/>
    </row>
    <row r="116" spans="1:13" s="269" customFormat="1" x14ac:dyDescent="0.2">
      <c r="A116" s="133">
        <v>1</v>
      </c>
      <c r="B116" s="139" t="s">
        <v>70</v>
      </c>
      <c r="C116" s="268" t="s">
        <v>120</v>
      </c>
      <c r="D116" s="156" t="s">
        <v>141</v>
      </c>
      <c r="E116" s="156"/>
      <c r="F116" s="250">
        <v>1375000</v>
      </c>
      <c r="G116" s="138"/>
      <c r="H116" s="250"/>
      <c r="I116" s="156"/>
      <c r="J116" s="156"/>
      <c r="K116" s="138"/>
      <c r="L116" s="138">
        <f t="shared" si="9"/>
        <v>1375000</v>
      </c>
      <c r="M116" s="208"/>
    </row>
    <row r="117" spans="1:13" s="269" customFormat="1" ht="25.5" x14ac:dyDescent="0.2">
      <c r="A117" s="347">
        <v>2</v>
      </c>
      <c r="B117" s="298"/>
      <c r="C117" s="340" t="s">
        <v>142</v>
      </c>
      <c r="D117" s="300" t="s">
        <v>141</v>
      </c>
      <c r="E117" s="352" t="s">
        <v>238</v>
      </c>
      <c r="F117" s="301">
        <v>100000</v>
      </c>
      <c r="G117" s="341"/>
      <c r="H117" s="301"/>
      <c r="I117" s="300"/>
      <c r="J117" s="300"/>
      <c r="K117" s="341"/>
      <c r="L117" s="341">
        <f t="shared" si="9"/>
        <v>100000</v>
      </c>
      <c r="M117" s="342"/>
    </row>
    <row r="118" spans="1:13" s="269" customFormat="1" x14ac:dyDescent="0.2">
      <c r="A118" s="411" t="s">
        <v>563</v>
      </c>
      <c r="B118" s="411"/>
      <c r="C118" s="411"/>
      <c r="D118" s="411"/>
      <c r="E118" s="411"/>
      <c r="F118" s="411"/>
      <c r="G118" s="411"/>
      <c r="H118" s="411"/>
      <c r="I118" s="411"/>
      <c r="J118" s="411"/>
      <c r="K118" s="411"/>
      <c r="L118" s="411"/>
      <c r="M118" s="411"/>
    </row>
    <row r="119" spans="1:13" s="269" customFormat="1" x14ac:dyDescent="0.2">
      <c r="A119" s="349">
        <v>3</v>
      </c>
      <c r="B119" s="302"/>
      <c r="C119" s="343" t="s">
        <v>160</v>
      </c>
      <c r="D119" s="304" t="s">
        <v>141</v>
      </c>
      <c r="E119" s="344" t="s">
        <v>241</v>
      </c>
      <c r="F119" s="305">
        <v>117580</v>
      </c>
      <c r="G119" s="345"/>
      <c r="H119" s="305"/>
      <c r="I119" s="304"/>
      <c r="J119" s="304"/>
      <c r="K119" s="345"/>
      <c r="L119" s="345">
        <f t="shared" si="9"/>
        <v>117580</v>
      </c>
      <c r="M119" s="346"/>
    </row>
    <row r="120" spans="1:13" s="269" customFormat="1" ht="38.25" x14ac:dyDescent="0.2">
      <c r="A120" s="133">
        <v>4</v>
      </c>
      <c r="B120" s="139"/>
      <c r="C120" s="268" t="s">
        <v>161</v>
      </c>
      <c r="D120" s="156" t="s">
        <v>141</v>
      </c>
      <c r="E120" s="264" t="s">
        <v>239</v>
      </c>
      <c r="F120" s="250">
        <v>117580</v>
      </c>
      <c r="G120" s="138"/>
      <c r="H120" s="250"/>
      <c r="I120" s="156"/>
      <c r="J120" s="156"/>
      <c r="K120" s="138"/>
      <c r="L120" s="138">
        <f t="shared" si="9"/>
        <v>117580</v>
      </c>
      <c r="M120" s="208"/>
    </row>
    <row r="121" spans="1:13" s="269" customFormat="1" ht="25.5" x14ac:dyDescent="0.2">
      <c r="A121" s="133">
        <v>5</v>
      </c>
      <c r="B121" s="139"/>
      <c r="C121" s="268" t="s">
        <v>126</v>
      </c>
      <c r="D121" s="156" t="s">
        <v>141</v>
      </c>
      <c r="E121" s="266" t="s">
        <v>242</v>
      </c>
      <c r="F121" s="250">
        <v>415520</v>
      </c>
      <c r="G121" s="138"/>
      <c r="H121" s="250"/>
      <c r="I121" s="156"/>
      <c r="J121" s="156"/>
      <c r="K121" s="138"/>
      <c r="L121" s="138">
        <f t="shared" si="9"/>
        <v>415520</v>
      </c>
      <c r="M121" s="208"/>
    </row>
    <row r="122" spans="1:13" s="269" customFormat="1" ht="25.5" x14ac:dyDescent="0.2">
      <c r="A122" s="133">
        <v>6</v>
      </c>
      <c r="B122" s="139"/>
      <c r="C122" s="268" t="s">
        <v>157</v>
      </c>
      <c r="D122" s="156" t="s">
        <v>141</v>
      </c>
      <c r="E122" s="266" t="s">
        <v>243</v>
      </c>
      <c r="F122" s="250">
        <v>500000</v>
      </c>
      <c r="G122" s="138"/>
      <c r="H122" s="250"/>
      <c r="I122" s="156"/>
      <c r="J122" s="156"/>
      <c r="K122" s="138"/>
      <c r="L122" s="138">
        <f t="shared" si="9"/>
        <v>500000</v>
      </c>
      <c r="M122" s="208"/>
    </row>
    <row r="123" spans="1:13" s="269" customFormat="1" ht="51" x14ac:dyDescent="0.2">
      <c r="A123" s="133">
        <v>7</v>
      </c>
      <c r="B123" s="139"/>
      <c r="C123" s="268" t="s">
        <v>156</v>
      </c>
      <c r="D123" s="156" t="s">
        <v>141</v>
      </c>
      <c r="E123" s="264" t="s">
        <v>240</v>
      </c>
      <c r="F123" s="138">
        <v>1600000</v>
      </c>
      <c r="G123" s="138"/>
      <c r="H123" s="138"/>
      <c r="I123" s="156"/>
      <c r="J123" s="156"/>
      <c r="K123" s="138"/>
      <c r="L123" s="138">
        <f t="shared" si="9"/>
        <v>1600000</v>
      </c>
      <c r="M123" s="208"/>
    </row>
    <row r="124" spans="1:13" s="269" customFormat="1" ht="63.75" x14ac:dyDescent="0.2">
      <c r="A124" s="133">
        <v>8</v>
      </c>
      <c r="B124" s="139"/>
      <c r="C124" s="268" t="s">
        <v>158</v>
      </c>
      <c r="D124" s="156" t="s">
        <v>141</v>
      </c>
      <c r="E124" s="266" t="s">
        <v>244</v>
      </c>
      <c r="F124" s="250">
        <v>391725</v>
      </c>
      <c r="G124" s="138"/>
      <c r="H124" s="250"/>
      <c r="I124" s="156"/>
      <c r="J124" s="156"/>
      <c r="K124" s="138"/>
      <c r="L124" s="138">
        <f t="shared" si="9"/>
        <v>391725</v>
      </c>
      <c r="M124" s="208"/>
    </row>
    <row r="125" spans="1:13" s="269" customFormat="1" ht="63.75" x14ac:dyDescent="0.2">
      <c r="A125" s="133">
        <v>9</v>
      </c>
      <c r="B125" s="139"/>
      <c r="C125" s="268" t="s">
        <v>159</v>
      </c>
      <c r="D125" s="156" t="s">
        <v>141</v>
      </c>
      <c r="E125" s="266" t="s">
        <v>245</v>
      </c>
      <c r="F125" s="250">
        <v>117580</v>
      </c>
      <c r="G125" s="138"/>
      <c r="H125" s="250"/>
      <c r="I125" s="156"/>
      <c r="J125" s="156"/>
      <c r="K125" s="138"/>
      <c r="L125" s="138">
        <f t="shared" si="9"/>
        <v>117580</v>
      </c>
      <c r="M125" s="208"/>
    </row>
    <row r="126" spans="1:13" s="269" customFormat="1" ht="25.5" x14ac:dyDescent="0.2">
      <c r="A126" s="133">
        <v>10</v>
      </c>
      <c r="B126" s="139"/>
      <c r="C126" s="268" t="s">
        <v>259</v>
      </c>
      <c r="D126" s="156" t="s">
        <v>141</v>
      </c>
      <c r="E126" s="266" t="s">
        <v>481</v>
      </c>
      <c r="F126" s="250">
        <v>250000</v>
      </c>
      <c r="G126" s="138"/>
      <c r="H126" s="250"/>
      <c r="I126" s="156"/>
      <c r="J126" s="156"/>
      <c r="K126" s="138"/>
      <c r="L126" s="138">
        <f t="shared" si="9"/>
        <v>250000</v>
      </c>
      <c r="M126" s="208"/>
    </row>
    <row r="127" spans="1:13" s="269" customFormat="1" x14ac:dyDescent="0.2">
      <c r="A127" s="133">
        <v>11</v>
      </c>
      <c r="B127" s="139"/>
      <c r="C127" s="268" t="s">
        <v>261</v>
      </c>
      <c r="D127" s="156" t="s">
        <v>141</v>
      </c>
      <c r="E127" s="156" t="s">
        <v>262</v>
      </c>
      <c r="F127" s="250">
        <v>2100000</v>
      </c>
      <c r="G127" s="138"/>
      <c r="H127" s="250"/>
      <c r="I127" s="156"/>
      <c r="J127" s="156"/>
      <c r="K127" s="138"/>
      <c r="L127" s="138">
        <f t="shared" si="9"/>
        <v>2100000</v>
      </c>
      <c r="M127" s="208"/>
    </row>
    <row r="128" spans="1:13" s="269" customFormat="1" x14ac:dyDescent="0.2">
      <c r="A128" s="133"/>
      <c r="B128" s="139"/>
      <c r="C128" s="267" t="s">
        <v>263</v>
      </c>
      <c r="D128" s="156"/>
      <c r="E128" s="156"/>
      <c r="F128" s="250"/>
      <c r="G128" s="138"/>
      <c r="H128" s="250"/>
      <c r="I128" s="156"/>
      <c r="J128" s="156"/>
      <c r="K128" s="138"/>
      <c r="L128" s="138"/>
      <c r="M128" s="208"/>
    </row>
    <row r="129" spans="1:13" s="269" customFormat="1" ht="25.5" x14ac:dyDescent="0.2">
      <c r="A129" s="133">
        <v>12</v>
      </c>
      <c r="B129" s="139"/>
      <c r="C129" s="267" t="s">
        <v>264</v>
      </c>
      <c r="D129" s="156" t="s">
        <v>141</v>
      </c>
      <c r="E129" s="266" t="s">
        <v>260</v>
      </c>
      <c r="F129" s="250">
        <v>900000</v>
      </c>
      <c r="G129" s="138"/>
      <c r="H129" s="250"/>
      <c r="I129" s="156"/>
      <c r="J129" s="156"/>
      <c r="K129" s="138"/>
      <c r="L129" s="138">
        <f t="shared" si="9"/>
        <v>900000</v>
      </c>
      <c r="M129" s="208"/>
    </row>
    <row r="130" spans="1:13" s="269" customFormat="1" ht="25.5" x14ac:dyDescent="0.2">
      <c r="A130" s="133">
        <v>13</v>
      </c>
      <c r="B130" s="139"/>
      <c r="C130" s="267" t="s">
        <v>265</v>
      </c>
      <c r="D130" s="156" t="s">
        <v>141</v>
      </c>
      <c r="E130" s="266" t="s">
        <v>266</v>
      </c>
      <c r="F130" s="250">
        <v>215890</v>
      </c>
      <c r="G130" s="138"/>
      <c r="H130" s="250"/>
      <c r="I130" s="156"/>
      <c r="J130" s="156"/>
      <c r="K130" s="138"/>
      <c r="L130" s="138">
        <f t="shared" si="9"/>
        <v>215890</v>
      </c>
      <c r="M130" s="208"/>
    </row>
    <row r="131" spans="1:13" s="269" customFormat="1" ht="63.75" x14ac:dyDescent="0.2">
      <c r="A131" s="133">
        <v>14</v>
      </c>
      <c r="B131" s="139"/>
      <c r="C131" s="267" t="s">
        <v>267</v>
      </c>
      <c r="D131" s="156" t="s">
        <v>141</v>
      </c>
      <c r="E131" s="267" t="s">
        <v>268</v>
      </c>
      <c r="F131" s="250">
        <v>125560</v>
      </c>
      <c r="G131" s="138"/>
      <c r="H131" s="250"/>
      <c r="I131" s="156"/>
      <c r="J131" s="156"/>
      <c r="K131" s="138"/>
      <c r="L131" s="138">
        <f t="shared" si="9"/>
        <v>125560</v>
      </c>
      <c r="M131" s="208"/>
    </row>
    <row r="132" spans="1:13" s="269" customFormat="1" ht="38.25" x14ac:dyDescent="0.2">
      <c r="A132" s="133">
        <v>15</v>
      </c>
      <c r="B132" s="139"/>
      <c r="C132" s="268" t="s">
        <v>269</v>
      </c>
      <c r="D132" s="156" t="s">
        <v>165</v>
      </c>
      <c r="E132" s="266" t="s">
        <v>270</v>
      </c>
      <c r="F132" s="250">
        <v>251125</v>
      </c>
      <c r="G132" s="138"/>
      <c r="H132" s="250"/>
      <c r="I132" s="156"/>
      <c r="J132" s="156"/>
      <c r="K132" s="138"/>
      <c r="L132" s="138">
        <f t="shared" si="9"/>
        <v>251125</v>
      </c>
      <c r="M132" s="208"/>
    </row>
    <row r="133" spans="1:13" s="269" customFormat="1" ht="51" x14ac:dyDescent="0.2">
      <c r="A133" s="133">
        <v>16</v>
      </c>
      <c r="B133" s="139"/>
      <c r="C133" s="268" t="s">
        <v>271</v>
      </c>
      <c r="D133" s="156" t="s">
        <v>165</v>
      </c>
      <c r="E133" s="266" t="s">
        <v>272</v>
      </c>
      <c r="F133" s="250">
        <v>195521</v>
      </c>
      <c r="G133" s="138"/>
      <c r="H133" s="250"/>
      <c r="I133" s="156"/>
      <c r="J133" s="156"/>
      <c r="K133" s="138"/>
      <c r="L133" s="138">
        <f t="shared" si="9"/>
        <v>195521</v>
      </c>
      <c r="M133" s="208"/>
    </row>
    <row r="134" spans="1:13" s="269" customFormat="1" ht="25.5" x14ac:dyDescent="0.2">
      <c r="A134" s="133">
        <v>17</v>
      </c>
      <c r="B134" s="139"/>
      <c r="C134" s="268" t="s">
        <v>273</v>
      </c>
      <c r="D134" s="156" t="s">
        <v>165</v>
      </c>
      <c r="E134" s="266" t="s">
        <v>274</v>
      </c>
      <c r="F134" s="250">
        <v>127515</v>
      </c>
      <c r="G134" s="138"/>
      <c r="H134" s="250"/>
      <c r="I134" s="156"/>
      <c r="J134" s="156"/>
      <c r="K134" s="138"/>
      <c r="L134" s="138">
        <f t="shared" si="9"/>
        <v>127515</v>
      </c>
      <c r="M134" s="208"/>
    </row>
    <row r="135" spans="1:13" s="269" customFormat="1" ht="38.25" x14ac:dyDescent="0.2">
      <c r="A135" s="133">
        <v>18</v>
      </c>
      <c r="B135" s="139"/>
      <c r="C135" s="267" t="s">
        <v>415</v>
      </c>
      <c r="D135" s="156" t="s">
        <v>141</v>
      </c>
      <c r="E135" s="266" t="s">
        <v>174</v>
      </c>
      <c r="F135" s="250">
        <v>385520</v>
      </c>
      <c r="G135" s="138"/>
      <c r="H135" s="250"/>
      <c r="I135" s="156"/>
      <c r="J135" s="156"/>
      <c r="K135" s="138"/>
      <c r="L135" s="138">
        <f t="shared" si="9"/>
        <v>385520</v>
      </c>
      <c r="M135" s="208"/>
    </row>
    <row r="136" spans="1:13" s="269" customFormat="1" x14ac:dyDescent="0.2">
      <c r="A136" s="133">
        <v>19</v>
      </c>
      <c r="B136" s="139"/>
      <c r="C136" s="267" t="s">
        <v>416</v>
      </c>
      <c r="D136" s="156" t="s">
        <v>141</v>
      </c>
      <c r="E136" s="156" t="s">
        <v>175</v>
      </c>
      <c r="F136" s="250">
        <v>115525</v>
      </c>
      <c r="G136" s="138"/>
      <c r="H136" s="250"/>
      <c r="I136" s="156"/>
      <c r="J136" s="156"/>
      <c r="K136" s="138"/>
      <c r="L136" s="138">
        <f t="shared" si="9"/>
        <v>115525</v>
      </c>
      <c r="M136" s="208"/>
    </row>
    <row r="137" spans="1:13" s="269" customFormat="1" ht="63.75" x14ac:dyDescent="0.2">
      <c r="A137" s="133">
        <v>20</v>
      </c>
      <c r="B137" s="139"/>
      <c r="C137" s="267" t="s">
        <v>414</v>
      </c>
      <c r="D137" s="156" t="s">
        <v>173</v>
      </c>
      <c r="E137" s="266" t="s">
        <v>176</v>
      </c>
      <c r="F137" s="250">
        <v>87250</v>
      </c>
      <c r="G137" s="138"/>
      <c r="H137" s="250"/>
      <c r="I137" s="156"/>
      <c r="J137" s="156"/>
      <c r="K137" s="138"/>
      <c r="L137" s="138">
        <f t="shared" si="9"/>
        <v>87250</v>
      </c>
      <c r="M137" s="208"/>
    </row>
    <row r="138" spans="1:13" s="269" customFormat="1" ht="38.25" x14ac:dyDescent="0.2">
      <c r="A138" s="347">
        <v>21</v>
      </c>
      <c r="B138" s="298"/>
      <c r="C138" s="299" t="s">
        <v>413</v>
      </c>
      <c r="D138" s="300" t="s">
        <v>173</v>
      </c>
      <c r="E138" s="353" t="s">
        <v>177</v>
      </c>
      <c r="F138" s="301">
        <v>45000</v>
      </c>
      <c r="G138" s="341"/>
      <c r="H138" s="301"/>
      <c r="I138" s="300"/>
      <c r="J138" s="300"/>
      <c r="K138" s="341"/>
      <c r="L138" s="341">
        <f>SUM(F138:K138)</f>
        <v>45000</v>
      </c>
      <c r="M138" s="342"/>
    </row>
    <row r="139" spans="1:13" s="269" customFormat="1" x14ac:dyDescent="0.2">
      <c r="A139" s="411" t="s">
        <v>564</v>
      </c>
      <c r="B139" s="411"/>
      <c r="C139" s="411"/>
      <c r="D139" s="411"/>
      <c r="E139" s="411"/>
      <c r="F139" s="411"/>
      <c r="G139" s="411"/>
      <c r="H139" s="411"/>
      <c r="I139" s="411"/>
      <c r="J139" s="411"/>
      <c r="K139" s="411"/>
      <c r="L139" s="411"/>
      <c r="M139" s="411"/>
    </row>
    <row r="140" spans="1:13" s="269" customFormat="1" ht="51" x14ac:dyDescent="0.2">
      <c r="A140" s="349">
        <v>22</v>
      </c>
      <c r="B140" s="302"/>
      <c r="C140" s="303" t="s">
        <v>412</v>
      </c>
      <c r="D140" s="304" t="s">
        <v>165</v>
      </c>
      <c r="E140" s="354" t="s">
        <v>178</v>
      </c>
      <c r="F140" s="305">
        <v>215125</v>
      </c>
      <c r="G140" s="345"/>
      <c r="H140" s="305"/>
      <c r="I140" s="304"/>
      <c r="J140" s="304"/>
      <c r="K140" s="345"/>
      <c r="L140" s="345">
        <f t="shared" si="9"/>
        <v>215125</v>
      </c>
      <c r="M140" s="346"/>
    </row>
    <row r="141" spans="1:13" s="269" customFormat="1" ht="51" x14ac:dyDescent="0.2">
      <c r="A141" s="133">
        <v>23</v>
      </c>
      <c r="B141" s="139"/>
      <c r="C141" s="267" t="s">
        <v>411</v>
      </c>
      <c r="D141" s="156" t="s">
        <v>165</v>
      </c>
      <c r="E141" s="266" t="s">
        <v>179</v>
      </c>
      <c r="F141" s="250">
        <v>215560</v>
      </c>
      <c r="G141" s="138"/>
      <c r="H141" s="250"/>
      <c r="I141" s="156"/>
      <c r="J141" s="156"/>
      <c r="K141" s="138"/>
      <c r="L141" s="138">
        <f t="shared" si="9"/>
        <v>215560</v>
      </c>
      <c r="M141" s="208"/>
    </row>
    <row r="142" spans="1:13" s="269" customFormat="1" ht="25.5" x14ac:dyDescent="0.2">
      <c r="A142" s="133">
        <v>24</v>
      </c>
      <c r="B142" s="139"/>
      <c r="C142" s="267" t="s">
        <v>417</v>
      </c>
      <c r="D142" s="156" t="s">
        <v>165</v>
      </c>
      <c r="E142" s="266" t="s">
        <v>166</v>
      </c>
      <c r="F142" s="250">
        <v>35000</v>
      </c>
      <c r="G142" s="138"/>
      <c r="H142" s="250"/>
      <c r="I142" s="156"/>
      <c r="J142" s="156"/>
      <c r="K142" s="138"/>
      <c r="L142" s="138">
        <f t="shared" si="9"/>
        <v>35000</v>
      </c>
      <c r="M142" s="208"/>
    </row>
    <row r="143" spans="1:13" s="269" customFormat="1" ht="25.5" x14ac:dyDescent="0.2">
      <c r="A143" s="133">
        <v>25</v>
      </c>
      <c r="B143" s="139"/>
      <c r="C143" s="267" t="s">
        <v>418</v>
      </c>
      <c r="D143" s="156" t="s">
        <v>165</v>
      </c>
      <c r="E143" s="266" t="s">
        <v>167</v>
      </c>
      <c r="F143" s="250">
        <v>250000</v>
      </c>
      <c r="G143" s="138"/>
      <c r="H143" s="250"/>
      <c r="I143" s="156"/>
      <c r="J143" s="156"/>
      <c r="K143" s="138"/>
      <c r="L143" s="138">
        <f t="shared" si="9"/>
        <v>250000</v>
      </c>
      <c r="M143" s="208"/>
    </row>
    <row r="144" spans="1:13" s="269" customFormat="1" ht="25.5" x14ac:dyDescent="0.2">
      <c r="A144" s="133">
        <v>26</v>
      </c>
      <c r="B144" s="139"/>
      <c r="C144" s="267" t="s">
        <v>419</v>
      </c>
      <c r="D144" s="156" t="s">
        <v>173</v>
      </c>
      <c r="E144" s="266" t="s">
        <v>168</v>
      </c>
      <c r="F144" s="250">
        <v>107500</v>
      </c>
      <c r="G144" s="138"/>
      <c r="H144" s="250"/>
      <c r="I144" s="156"/>
      <c r="J144" s="156"/>
      <c r="K144" s="138"/>
      <c r="L144" s="138">
        <f t="shared" si="9"/>
        <v>107500</v>
      </c>
      <c r="M144" s="208"/>
    </row>
    <row r="145" spans="1:13" s="269" customFormat="1" x14ac:dyDescent="0.2">
      <c r="A145" s="133">
        <v>27</v>
      </c>
      <c r="B145" s="139"/>
      <c r="C145" s="267" t="s">
        <v>169</v>
      </c>
      <c r="D145" s="156" t="s">
        <v>141</v>
      </c>
      <c r="E145" s="156" t="s">
        <v>171</v>
      </c>
      <c r="F145" s="250">
        <v>125515</v>
      </c>
      <c r="G145" s="138"/>
      <c r="H145" s="250"/>
      <c r="I145" s="156"/>
      <c r="J145" s="156"/>
      <c r="K145" s="138"/>
      <c r="L145" s="138">
        <f t="shared" si="9"/>
        <v>125515</v>
      </c>
      <c r="M145" s="208"/>
    </row>
    <row r="146" spans="1:13" s="269" customFormat="1" ht="38.25" x14ac:dyDescent="0.2">
      <c r="A146" s="133">
        <v>28</v>
      </c>
      <c r="B146" s="139"/>
      <c r="C146" s="267" t="s">
        <v>170</v>
      </c>
      <c r="D146" s="156" t="s">
        <v>141</v>
      </c>
      <c r="E146" s="264" t="s">
        <v>172</v>
      </c>
      <c r="F146" s="250">
        <v>215650</v>
      </c>
      <c r="G146" s="138"/>
      <c r="H146" s="250"/>
      <c r="I146" s="156"/>
      <c r="J146" s="156"/>
      <c r="K146" s="138"/>
      <c r="L146" s="138">
        <f t="shared" si="9"/>
        <v>215650</v>
      </c>
      <c r="M146" s="208"/>
    </row>
    <row r="147" spans="1:13" s="269" customFormat="1" x14ac:dyDescent="0.2">
      <c r="A147" s="133">
        <v>29</v>
      </c>
      <c r="B147" s="139"/>
      <c r="C147" s="268" t="s">
        <v>248</v>
      </c>
      <c r="D147" s="156" t="s">
        <v>165</v>
      </c>
      <c r="E147" s="156" t="s">
        <v>249</v>
      </c>
      <c r="F147" s="250">
        <v>75260</v>
      </c>
      <c r="G147" s="138"/>
      <c r="H147" s="250"/>
      <c r="I147" s="156"/>
      <c r="J147" s="156"/>
      <c r="K147" s="138"/>
      <c r="L147" s="138">
        <f t="shared" si="9"/>
        <v>75260</v>
      </c>
      <c r="M147" s="208"/>
    </row>
    <row r="148" spans="1:13" s="269" customFormat="1" ht="25.5" x14ac:dyDescent="0.2">
      <c r="A148" s="133">
        <v>30</v>
      </c>
      <c r="B148" s="139"/>
      <c r="C148" s="268" t="s">
        <v>251</v>
      </c>
      <c r="D148" s="156" t="s">
        <v>165</v>
      </c>
      <c r="E148" s="266" t="s">
        <v>252</v>
      </c>
      <c r="F148" s="250">
        <v>156580</v>
      </c>
      <c r="G148" s="138"/>
      <c r="H148" s="250"/>
      <c r="I148" s="156"/>
      <c r="J148" s="156"/>
      <c r="K148" s="138"/>
      <c r="L148" s="138">
        <f t="shared" ref="L148:L189" si="12">SUM(F148:K148)</f>
        <v>156580</v>
      </c>
      <c r="M148" s="208"/>
    </row>
    <row r="149" spans="1:13" s="269" customFormat="1" ht="25.5" x14ac:dyDescent="0.2">
      <c r="A149" s="133">
        <v>31</v>
      </c>
      <c r="B149" s="139"/>
      <c r="C149" s="268" t="s">
        <v>253</v>
      </c>
      <c r="D149" s="156" t="s">
        <v>165</v>
      </c>
      <c r="E149" s="266" t="s">
        <v>254</v>
      </c>
      <c r="F149" s="250">
        <v>65250</v>
      </c>
      <c r="G149" s="138"/>
      <c r="H149" s="250"/>
      <c r="I149" s="156"/>
      <c r="J149" s="156"/>
      <c r="K149" s="138"/>
      <c r="L149" s="138">
        <f t="shared" si="12"/>
        <v>65250</v>
      </c>
      <c r="M149" s="208"/>
    </row>
    <row r="150" spans="1:13" s="269" customFormat="1" x14ac:dyDescent="0.2">
      <c r="A150" s="133">
        <v>32</v>
      </c>
      <c r="B150" s="139"/>
      <c r="C150" s="268" t="s">
        <v>162</v>
      </c>
      <c r="D150" s="156" t="s">
        <v>165</v>
      </c>
      <c r="E150" s="156" t="s">
        <v>247</v>
      </c>
      <c r="F150" s="250">
        <v>75740</v>
      </c>
      <c r="G150" s="138"/>
      <c r="H150" s="250"/>
      <c r="I150" s="156"/>
      <c r="J150" s="156"/>
      <c r="K150" s="138"/>
      <c r="L150" s="138">
        <f t="shared" si="12"/>
        <v>75740</v>
      </c>
      <c r="M150" s="208"/>
    </row>
    <row r="151" spans="1:13" s="269" customFormat="1" ht="25.5" x14ac:dyDescent="0.2">
      <c r="A151" s="133">
        <v>33</v>
      </c>
      <c r="B151" s="271"/>
      <c r="C151" s="268" t="s">
        <v>255</v>
      </c>
      <c r="D151" s="156" t="s">
        <v>165</v>
      </c>
      <c r="E151" s="266" t="s">
        <v>256</v>
      </c>
      <c r="F151" s="250">
        <v>1500000</v>
      </c>
      <c r="G151" s="138"/>
      <c r="H151" s="250"/>
      <c r="I151" s="156"/>
      <c r="J151" s="156"/>
      <c r="K151" s="138"/>
      <c r="L151" s="138">
        <f t="shared" si="12"/>
        <v>1500000</v>
      </c>
      <c r="M151" s="208"/>
    </row>
    <row r="152" spans="1:13" s="269" customFormat="1" x14ac:dyDescent="0.2">
      <c r="A152" s="133"/>
      <c r="B152" s="271"/>
      <c r="C152" s="267" t="s">
        <v>258</v>
      </c>
      <c r="D152" s="156"/>
      <c r="E152" s="156"/>
      <c r="F152" s="250"/>
      <c r="G152" s="250"/>
      <c r="H152" s="250"/>
      <c r="I152" s="156"/>
      <c r="J152" s="156"/>
      <c r="K152" s="250"/>
      <c r="L152" s="138"/>
      <c r="M152" s="208"/>
    </row>
    <row r="153" spans="1:13" s="269" customFormat="1" x14ac:dyDescent="0.2">
      <c r="A153" s="133">
        <v>34</v>
      </c>
      <c r="B153" s="139"/>
      <c r="C153" s="268" t="s">
        <v>163</v>
      </c>
      <c r="D153" s="156" t="s">
        <v>165</v>
      </c>
      <c r="E153" s="156" t="s">
        <v>257</v>
      </c>
      <c r="F153" s="250">
        <v>65515</v>
      </c>
      <c r="G153" s="138"/>
      <c r="H153" s="250"/>
      <c r="I153" s="156"/>
      <c r="J153" s="156"/>
      <c r="K153" s="138"/>
      <c r="L153" s="138">
        <f t="shared" si="12"/>
        <v>65515</v>
      </c>
      <c r="M153" s="208"/>
    </row>
    <row r="154" spans="1:13" s="269" customFormat="1" ht="25.5" x14ac:dyDescent="0.2">
      <c r="A154" s="133">
        <v>36</v>
      </c>
      <c r="B154" s="271"/>
      <c r="C154" s="268" t="s">
        <v>317</v>
      </c>
      <c r="D154" s="156"/>
      <c r="E154" s="268" t="s">
        <v>318</v>
      </c>
      <c r="F154" s="138">
        <v>338228</v>
      </c>
      <c r="G154" s="138"/>
      <c r="H154" s="138"/>
      <c r="I154" s="156"/>
      <c r="J154" s="156"/>
      <c r="K154" s="138"/>
      <c r="L154" s="138">
        <f t="shared" si="12"/>
        <v>338228</v>
      </c>
      <c r="M154" s="208"/>
    </row>
    <row r="155" spans="1:13" s="269" customFormat="1" x14ac:dyDescent="0.2">
      <c r="A155" s="133"/>
      <c r="B155" s="271"/>
      <c r="C155" s="267"/>
      <c r="D155" s="156"/>
      <c r="E155" s="267" t="s">
        <v>320</v>
      </c>
      <c r="F155" s="138"/>
      <c r="G155" s="138"/>
      <c r="H155" s="138"/>
      <c r="I155" s="156"/>
      <c r="J155" s="156"/>
      <c r="K155" s="138"/>
      <c r="L155" s="138"/>
      <c r="M155" s="208"/>
    </row>
    <row r="156" spans="1:13" s="269" customFormat="1" ht="51" x14ac:dyDescent="0.2">
      <c r="A156" s="133">
        <v>39</v>
      </c>
      <c r="B156" s="271"/>
      <c r="C156" s="268" t="s">
        <v>324</v>
      </c>
      <c r="D156" s="156" t="s">
        <v>165</v>
      </c>
      <c r="E156" s="268" t="s">
        <v>326</v>
      </c>
      <c r="F156" s="138">
        <v>252430</v>
      </c>
      <c r="G156" s="138"/>
      <c r="H156" s="138"/>
      <c r="I156" s="156"/>
      <c r="J156" s="156"/>
      <c r="K156" s="138"/>
      <c r="L156" s="138">
        <f t="shared" si="12"/>
        <v>252430</v>
      </c>
      <c r="M156" s="208"/>
    </row>
    <row r="157" spans="1:13" s="269" customFormat="1" ht="38.25" x14ac:dyDescent="0.2">
      <c r="A157" s="133">
        <v>40</v>
      </c>
      <c r="B157" s="271"/>
      <c r="C157" s="268" t="s">
        <v>325</v>
      </c>
      <c r="D157" s="156" t="s">
        <v>165</v>
      </c>
      <c r="E157" s="268" t="s">
        <v>327</v>
      </c>
      <c r="F157" s="138">
        <v>325530</v>
      </c>
      <c r="G157" s="138"/>
      <c r="H157" s="138"/>
      <c r="I157" s="156"/>
      <c r="J157" s="156"/>
      <c r="K157" s="138"/>
      <c r="L157" s="138">
        <f t="shared" si="12"/>
        <v>325530</v>
      </c>
      <c r="M157" s="208"/>
    </row>
    <row r="158" spans="1:13" s="269" customFormat="1" ht="51" x14ac:dyDescent="0.2">
      <c r="A158" s="133">
        <v>44</v>
      </c>
      <c r="B158" s="139"/>
      <c r="C158" s="268" t="s">
        <v>333</v>
      </c>
      <c r="D158" s="156" t="s">
        <v>165</v>
      </c>
      <c r="E158" s="266" t="s">
        <v>334</v>
      </c>
      <c r="F158" s="250">
        <v>251125</v>
      </c>
      <c r="G158" s="138"/>
      <c r="H158" s="250"/>
      <c r="I158" s="156"/>
      <c r="J158" s="156"/>
      <c r="K158" s="138"/>
      <c r="L158" s="138">
        <f t="shared" si="12"/>
        <v>251125</v>
      </c>
      <c r="M158" s="208"/>
    </row>
    <row r="159" spans="1:13" s="269" customFormat="1" ht="51" x14ac:dyDescent="0.2">
      <c r="A159" s="133">
        <v>45</v>
      </c>
      <c r="B159" s="139"/>
      <c r="C159" s="268" t="s">
        <v>335</v>
      </c>
      <c r="D159" s="156" t="s">
        <v>165</v>
      </c>
      <c r="E159" s="266" t="s">
        <v>336</v>
      </c>
      <c r="F159" s="250">
        <v>156215</v>
      </c>
      <c r="G159" s="138"/>
      <c r="H159" s="250"/>
      <c r="I159" s="156"/>
      <c r="J159" s="156"/>
      <c r="K159" s="138"/>
      <c r="L159" s="138">
        <f t="shared" si="12"/>
        <v>156215</v>
      </c>
      <c r="M159" s="208"/>
    </row>
    <row r="160" spans="1:13" s="269" customFormat="1" ht="25.5" x14ac:dyDescent="0.2">
      <c r="A160" s="133">
        <v>57</v>
      </c>
      <c r="B160" s="139"/>
      <c r="C160" s="268" t="s">
        <v>345</v>
      </c>
      <c r="D160" s="156" t="s">
        <v>165</v>
      </c>
      <c r="E160" s="266" t="s">
        <v>346</v>
      </c>
      <c r="F160" s="250">
        <v>500000</v>
      </c>
      <c r="G160" s="138"/>
      <c r="H160" s="250"/>
      <c r="I160" s="156"/>
      <c r="J160" s="156"/>
      <c r="K160" s="138"/>
      <c r="L160" s="138">
        <f t="shared" si="12"/>
        <v>500000</v>
      </c>
      <c r="M160" s="208"/>
    </row>
    <row r="161" spans="1:13" s="269" customFormat="1" x14ac:dyDescent="0.2">
      <c r="A161" s="133"/>
      <c r="B161" s="139"/>
      <c r="C161" s="268"/>
      <c r="D161" s="156"/>
      <c r="E161" s="266"/>
      <c r="F161" s="250"/>
      <c r="G161" s="138"/>
      <c r="H161" s="250"/>
      <c r="I161" s="156"/>
      <c r="J161" s="156"/>
      <c r="K161" s="138"/>
      <c r="L161" s="138"/>
      <c r="M161" s="208"/>
    </row>
    <row r="162" spans="1:13" s="269" customFormat="1" x14ac:dyDescent="0.2">
      <c r="A162" s="133"/>
      <c r="B162" s="139"/>
      <c r="C162" s="268"/>
      <c r="D162" s="156"/>
      <c r="E162" s="266"/>
      <c r="F162" s="250"/>
      <c r="G162" s="138"/>
      <c r="H162" s="250"/>
      <c r="I162" s="156"/>
      <c r="J162" s="156"/>
      <c r="K162" s="138"/>
      <c r="L162" s="138"/>
      <c r="M162" s="208"/>
    </row>
    <row r="163" spans="1:13" s="269" customFormat="1" x14ac:dyDescent="0.2">
      <c r="A163" s="133"/>
      <c r="B163" s="139"/>
      <c r="C163" s="268"/>
      <c r="D163" s="156"/>
      <c r="E163" s="156"/>
      <c r="F163" s="250"/>
      <c r="G163" s="250"/>
      <c r="H163" s="250"/>
      <c r="I163" s="156"/>
      <c r="J163" s="156"/>
      <c r="K163" s="250"/>
      <c r="L163" s="138"/>
      <c r="M163" s="208"/>
    </row>
    <row r="164" spans="1:13" s="269" customFormat="1" ht="25.5" x14ac:dyDescent="0.2">
      <c r="A164" s="263" t="s">
        <v>450</v>
      </c>
      <c r="B164" s="271" t="s">
        <v>27</v>
      </c>
      <c r="C164" s="326" t="s">
        <v>121</v>
      </c>
      <c r="D164" s="156"/>
      <c r="E164" s="156"/>
      <c r="F164" s="327">
        <f>SUM(F165:F213)</f>
        <v>97714779.656000003</v>
      </c>
      <c r="G164" s="327">
        <f t="shared" ref="G164:L164" si="13">SUM(G165:G213)</f>
        <v>0</v>
      </c>
      <c r="H164" s="327">
        <f t="shared" si="13"/>
        <v>0</v>
      </c>
      <c r="I164" s="327">
        <f t="shared" si="13"/>
        <v>0</v>
      </c>
      <c r="J164" s="327">
        <f t="shared" si="13"/>
        <v>0</v>
      </c>
      <c r="K164" s="327">
        <f t="shared" si="13"/>
        <v>0</v>
      </c>
      <c r="L164" s="327">
        <f t="shared" si="13"/>
        <v>97714779.656000003</v>
      </c>
      <c r="M164" s="208"/>
    </row>
    <row r="165" spans="1:13" s="269" customFormat="1" ht="25.5" x14ac:dyDescent="0.2">
      <c r="A165" s="347">
        <v>1</v>
      </c>
      <c r="B165" s="355" t="s">
        <v>351</v>
      </c>
      <c r="C165" s="340" t="s">
        <v>180</v>
      </c>
      <c r="D165" s="300" t="s">
        <v>181</v>
      </c>
      <c r="E165" s="353" t="s">
        <v>182</v>
      </c>
      <c r="F165" s="301">
        <v>150000</v>
      </c>
      <c r="G165" s="341"/>
      <c r="H165" s="301"/>
      <c r="I165" s="300"/>
      <c r="J165" s="300"/>
      <c r="K165" s="341"/>
      <c r="L165" s="341">
        <f t="shared" si="12"/>
        <v>150000</v>
      </c>
      <c r="M165" s="342"/>
    </row>
    <row r="166" spans="1:13" s="269" customFormat="1" x14ac:dyDescent="0.2">
      <c r="A166" s="411" t="s">
        <v>565</v>
      </c>
      <c r="B166" s="411"/>
      <c r="C166" s="411"/>
      <c r="D166" s="411"/>
      <c r="E166" s="411"/>
      <c r="F166" s="411"/>
      <c r="G166" s="411"/>
      <c r="H166" s="411"/>
      <c r="I166" s="411"/>
      <c r="J166" s="411"/>
      <c r="K166" s="411"/>
      <c r="L166" s="411"/>
      <c r="M166" s="411"/>
    </row>
    <row r="167" spans="1:13" s="269" customFormat="1" ht="25.5" x14ac:dyDescent="0.2">
      <c r="A167" s="349">
        <v>2</v>
      </c>
      <c r="B167" s="356" t="s">
        <v>352</v>
      </c>
      <c r="C167" s="343" t="s">
        <v>186</v>
      </c>
      <c r="D167" s="304" t="s">
        <v>165</v>
      </c>
      <c r="E167" s="354" t="s">
        <v>187</v>
      </c>
      <c r="F167" s="305">
        <v>220000</v>
      </c>
      <c r="G167" s="345"/>
      <c r="H167" s="305"/>
      <c r="I167" s="304"/>
      <c r="J167" s="304"/>
      <c r="K167" s="345"/>
      <c r="L167" s="345">
        <f t="shared" si="12"/>
        <v>220000</v>
      </c>
      <c r="M167" s="346"/>
    </row>
    <row r="168" spans="1:13" s="269" customFormat="1" ht="38.25" x14ac:dyDescent="0.2">
      <c r="A168" s="133">
        <v>3</v>
      </c>
      <c r="B168" s="236" t="s">
        <v>353</v>
      </c>
      <c r="C168" s="268" t="s">
        <v>188</v>
      </c>
      <c r="D168" s="156" t="s">
        <v>165</v>
      </c>
      <c r="E168" s="266" t="s">
        <v>189</v>
      </c>
      <c r="F168" s="250">
        <v>690000</v>
      </c>
      <c r="G168" s="138"/>
      <c r="H168" s="250"/>
      <c r="I168" s="156"/>
      <c r="J168" s="156"/>
      <c r="K168" s="138"/>
      <c r="L168" s="138">
        <f t="shared" si="12"/>
        <v>690000</v>
      </c>
      <c r="M168" s="208"/>
    </row>
    <row r="169" spans="1:13" s="269" customFormat="1" ht="25.5" x14ac:dyDescent="0.2">
      <c r="A169" s="133">
        <v>4</v>
      </c>
      <c r="B169" s="236" t="s">
        <v>354</v>
      </c>
      <c r="C169" s="268" t="s">
        <v>190</v>
      </c>
      <c r="D169" s="156" t="s">
        <v>165</v>
      </c>
      <c r="E169" s="266" t="s">
        <v>191</v>
      </c>
      <c r="F169" s="250">
        <v>600000</v>
      </c>
      <c r="G169" s="138"/>
      <c r="H169" s="250"/>
      <c r="I169" s="156"/>
      <c r="J169" s="156"/>
      <c r="K169" s="138"/>
      <c r="L169" s="138">
        <f t="shared" si="12"/>
        <v>600000</v>
      </c>
      <c r="M169" s="208"/>
    </row>
    <row r="170" spans="1:13" s="269" customFormat="1" ht="38.25" x14ac:dyDescent="0.2">
      <c r="A170" s="133">
        <v>5</v>
      </c>
      <c r="B170" s="236" t="s">
        <v>355</v>
      </c>
      <c r="C170" s="268" t="s">
        <v>192</v>
      </c>
      <c r="D170" s="156" t="s">
        <v>165</v>
      </c>
      <c r="E170" s="266" t="s">
        <v>193</v>
      </c>
      <c r="F170" s="250">
        <v>220000</v>
      </c>
      <c r="G170" s="138"/>
      <c r="H170" s="250"/>
      <c r="I170" s="156"/>
      <c r="J170" s="156"/>
      <c r="K170" s="138"/>
      <c r="L170" s="138">
        <f t="shared" si="12"/>
        <v>220000</v>
      </c>
      <c r="M170" s="208"/>
    </row>
    <row r="171" spans="1:13" s="269" customFormat="1" x14ac:dyDescent="0.2">
      <c r="A171" s="133">
        <v>6</v>
      </c>
      <c r="B171" s="236" t="s">
        <v>71</v>
      </c>
      <c r="C171" s="268" t="s">
        <v>198</v>
      </c>
      <c r="D171" s="156" t="s">
        <v>141</v>
      </c>
      <c r="E171" s="156" t="s">
        <v>199</v>
      </c>
      <c r="F171" s="250">
        <v>290000</v>
      </c>
      <c r="G171" s="138"/>
      <c r="H171" s="250"/>
      <c r="I171" s="156"/>
      <c r="J171" s="156"/>
      <c r="K171" s="138"/>
      <c r="L171" s="138">
        <f t="shared" si="12"/>
        <v>290000</v>
      </c>
      <c r="M171" s="208"/>
    </row>
    <row r="172" spans="1:13" s="269" customFormat="1" ht="38.25" x14ac:dyDescent="0.2">
      <c r="A172" s="133">
        <v>7</v>
      </c>
      <c r="B172" s="236" t="s">
        <v>356</v>
      </c>
      <c r="C172" s="268" t="s">
        <v>194</v>
      </c>
      <c r="D172" s="156" t="s">
        <v>141</v>
      </c>
      <c r="E172" s="266" t="s">
        <v>195</v>
      </c>
      <c r="F172" s="250">
        <v>440000</v>
      </c>
      <c r="G172" s="138"/>
      <c r="H172" s="250"/>
      <c r="I172" s="156"/>
      <c r="J172" s="156"/>
      <c r="K172" s="138"/>
      <c r="L172" s="138">
        <f t="shared" si="12"/>
        <v>440000</v>
      </c>
      <c r="M172" s="208"/>
    </row>
    <row r="173" spans="1:13" s="269" customFormat="1" ht="38.25" x14ac:dyDescent="0.2">
      <c r="A173" s="133">
        <v>8</v>
      </c>
      <c r="B173" s="236" t="s">
        <v>357</v>
      </c>
      <c r="C173" s="268" t="s">
        <v>196</v>
      </c>
      <c r="D173" s="156" t="s">
        <v>141</v>
      </c>
      <c r="E173" s="266" t="s">
        <v>197</v>
      </c>
      <c r="F173" s="250">
        <v>420000</v>
      </c>
      <c r="G173" s="138"/>
      <c r="H173" s="250"/>
      <c r="I173" s="156"/>
      <c r="J173" s="156"/>
      <c r="K173" s="138"/>
      <c r="L173" s="138">
        <f t="shared" si="12"/>
        <v>420000</v>
      </c>
      <c r="M173" s="208"/>
    </row>
    <row r="174" spans="1:13" s="269" customFormat="1" x14ac:dyDescent="0.2">
      <c r="A174" s="133">
        <v>9</v>
      </c>
      <c r="B174" s="236" t="s">
        <v>358</v>
      </c>
      <c r="C174" s="268" t="s">
        <v>200</v>
      </c>
      <c r="D174" s="156" t="s">
        <v>165</v>
      </c>
      <c r="E174" s="156" t="s">
        <v>201</v>
      </c>
      <c r="F174" s="250">
        <v>90000</v>
      </c>
      <c r="G174" s="138"/>
      <c r="H174" s="250"/>
      <c r="I174" s="156"/>
      <c r="J174" s="156"/>
      <c r="K174" s="138"/>
      <c r="L174" s="138">
        <f t="shared" si="12"/>
        <v>90000</v>
      </c>
      <c r="M174" s="208"/>
    </row>
    <row r="175" spans="1:13" s="269" customFormat="1" x14ac:dyDescent="0.2">
      <c r="A175" s="133">
        <v>10</v>
      </c>
      <c r="B175" s="236" t="s">
        <v>358</v>
      </c>
      <c r="C175" s="268" t="s">
        <v>202</v>
      </c>
      <c r="D175" s="156" t="s">
        <v>165</v>
      </c>
      <c r="E175" s="156" t="s">
        <v>203</v>
      </c>
      <c r="F175" s="250">
        <v>120000</v>
      </c>
      <c r="G175" s="138"/>
      <c r="H175" s="250"/>
      <c r="I175" s="156"/>
      <c r="J175" s="156"/>
      <c r="K175" s="138"/>
      <c r="L175" s="138">
        <f t="shared" si="12"/>
        <v>120000</v>
      </c>
      <c r="M175" s="208"/>
    </row>
    <row r="176" spans="1:13" s="269" customFormat="1" x14ac:dyDescent="0.2">
      <c r="A176" s="133">
        <v>11</v>
      </c>
      <c r="B176" s="236" t="s">
        <v>358</v>
      </c>
      <c r="C176" s="268" t="s">
        <v>204</v>
      </c>
      <c r="D176" s="156" t="s">
        <v>165</v>
      </c>
      <c r="E176" s="156" t="s">
        <v>205</v>
      </c>
      <c r="F176" s="250">
        <v>690000</v>
      </c>
      <c r="G176" s="138"/>
      <c r="H176" s="250"/>
      <c r="I176" s="156"/>
      <c r="J176" s="156"/>
      <c r="K176" s="138"/>
      <c r="L176" s="138">
        <f t="shared" si="12"/>
        <v>690000</v>
      </c>
      <c r="M176" s="208"/>
    </row>
    <row r="177" spans="1:13" s="269" customFormat="1" x14ac:dyDescent="0.2">
      <c r="A177" s="133">
        <v>12</v>
      </c>
      <c r="B177" s="236" t="s">
        <v>358</v>
      </c>
      <c r="C177" s="268" t="s">
        <v>207</v>
      </c>
      <c r="D177" s="156" t="s">
        <v>165</v>
      </c>
      <c r="E177" s="156" t="s">
        <v>206</v>
      </c>
      <c r="F177" s="250">
        <v>690000</v>
      </c>
      <c r="G177" s="138"/>
      <c r="H177" s="250"/>
      <c r="I177" s="156"/>
      <c r="J177" s="156"/>
      <c r="K177" s="138"/>
      <c r="L177" s="138">
        <f t="shared" si="12"/>
        <v>690000</v>
      </c>
      <c r="M177" s="208"/>
    </row>
    <row r="178" spans="1:13" s="269" customFormat="1" ht="38.25" x14ac:dyDescent="0.2">
      <c r="A178" s="133">
        <v>13</v>
      </c>
      <c r="B178" s="236" t="s">
        <v>358</v>
      </c>
      <c r="C178" s="268" t="s">
        <v>208</v>
      </c>
      <c r="D178" s="156" t="s">
        <v>165</v>
      </c>
      <c r="E178" s="266" t="s">
        <v>209</v>
      </c>
      <c r="F178" s="250">
        <v>220000</v>
      </c>
      <c r="G178" s="138"/>
      <c r="H178" s="250"/>
      <c r="I178" s="156"/>
      <c r="J178" s="156"/>
      <c r="K178" s="138"/>
      <c r="L178" s="138">
        <f t="shared" si="12"/>
        <v>220000</v>
      </c>
      <c r="M178" s="208"/>
    </row>
    <row r="179" spans="1:13" s="269" customFormat="1" ht="38.25" x14ac:dyDescent="0.2">
      <c r="A179" s="133">
        <v>14</v>
      </c>
      <c r="B179" s="236" t="s">
        <v>358</v>
      </c>
      <c r="C179" s="268" t="s">
        <v>210</v>
      </c>
      <c r="D179" s="156" t="s">
        <v>165</v>
      </c>
      <c r="E179" s="266" t="s">
        <v>211</v>
      </c>
      <c r="F179" s="250">
        <v>220000</v>
      </c>
      <c r="G179" s="138"/>
      <c r="H179" s="250"/>
      <c r="I179" s="156"/>
      <c r="J179" s="156"/>
      <c r="K179" s="138"/>
      <c r="L179" s="138">
        <f t="shared" si="12"/>
        <v>220000</v>
      </c>
      <c r="M179" s="208"/>
    </row>
    <row r="180" spans="1:13" s="269" customFormat="1" x14ac:dyDescent="0.2">
      <c r="A180" s="133"/>
      <c r="B180" s="139"/>
      <c r="C180" s="268"/>
      <c r="D180" s="156"/>
      <c r="E180" s="156"/>
      <c r="F180" s="250"/>
      <c r="G180" s="250"/>
      <c r="H180" s="250"/>
      <c r="I180" s="156"/>
      <c r="J180" s="156"/>
      <c r="K180" s="250"/>
      <c r="L180" s="138"/>
      <c r="M180" s="208"/>
    </row>
    <row r="181" spans="1:13" s="269" customFormat="1" x14ac:dyDescent="0.2">
      <c r="A181" s="133"/>
      <c r="B181" s="139"/>
      <c r="C181" s="268"/>
      <c r="D181" s="156"/>
      <c r="E181" s="156"/>
      <c r="F181" s="250"/>
      <c r="G181" s="250"/>
      <c r="H181" s="250"/>
      <c r="I181" s="156"/>
      <c r="J181" s="156"/>
      <c r="K181" s="250"/>
      <c r="L181" s="138"/>
      <c r="M181" s="208"/>
    </row>
    <row r="182" spans="1:13" s="269" customFormat="1" ht="25.5" x14ac:dyDescent="0.2">
      <c r="A182" s="263" t="s">
        <v>451</v>
      </c>
      <c r="B182" s="271" t="s">
        <v>32</v>
      </c>
      <c r="C182" s="326" t="s">
        <v>430</v>
      </c>
      <c r="D182" s="156"/>
      <c r="E182" s="156"/>
      <c r="F182" s="327">
        <f>SUM(F183:F189)</f>
        <v>41602598.828000002</v>
      </c>
      <c r="G182" s="327">
        <f t="shared" ref="G182:L182" si="14">SUM(G183:G189)</f>
        <v>0</v>
      </c>
      <c r="H182" s="327">
        <f t="shared" si="14"/>
        <v>0</v>
      </c>
      <c r="I182" s="327">
        <f t="shared" si="14"/>
        <v>0</v>
      </c>
      <c r="J182" s="327">
        <f t="shared" si="14"/>
        <v>0</v>
      </c>
      <c r="K182" s="327">
        <f t="shared" si="14"/>
        <v>0</v>
      </c>
      <c r="L182" s="327">
        <f t="shared" si="14"/>
        <v>41602598.828000002</v>
      </c>
      <c r="M182" s="208"/>
    </row>
    <row r="183" spans="1:13" s="269" customFormat="1" ht="25.5" x14ac:dyDescent="0.2">
      <c r="A183" s="133">
        <v>1</v>
      </c>
      <c r="B183" s="139" t="s">
        <v>77</v>
      </c>
      <c r="C183" s="268" t="s">
        <v>127</v>
      </c>
      <c r="D183" s="156" t="s">
        <v>458</v>
      </c>
      <c r="E183" s="156"/>
      <c r="F183" s="250">
        <v>10586844.828</v>
      </c>
      <c r="G183" s="138"/>
      <c r="H183" s="250"/>
      <c r="I183" s="156"/>
      <c r="J183" s="156"/>
      <c r="K183" s="138"/>
      <c r="L183" s="138">
        <f t="shared" si="12"/>
        <v>10586844.828</v>
      </c>
      <c r="M183" s="208"/>
    </row>
    <row r="184" spans="1:13" s="269" customFormat="1" ht="38.25" x14ac:dyDescent="0.2">
      <c r="A184" s="133">
        <v>2</v>
      </c>
      <c r="B184" s="139" t="s">
        <v>78</v>
      </c>
      <c r="C184" s="268" t="s">
        <v>128</v>
      </c>
      <c r="D184" s="156" t="s">
        <v>458</v>
      </c>
      <c r="E184" s="156"/>
      <c r="F184" s="250">
        <v>5360084</v>
      </c>
      <c r="G184" s="138"/>
      <c r="H184" s="250"/>
      <c r="I184" s="156"/>
      <c r="J184" s="156"/>
      <c r="K184" s="138"/>
      <c r="L184" s="138">
        <f t="shared" si="12"/>
        <v>5360084</v>
      </c>
      <c r="M184" s="208"/>
    </row>
    <row r="185" spans="1:13" s="269" customFormat="1" x14ac:dyDescent="0.2">
      <c r="A185" s="133">
        <v>3</v>
      </c>
      <c r="B185" s="139" t="s">
        <v>79</v>
      </c>
      <c r="C185" s="268" t="s">
        <v>129</v>
      </c>
      <c r="D185" s="156" t="s">
        <v>458</v>
      </c>
      <c r="E185" s="156"/>
      <c r="F185" s="250">
        <v>3000000</v>
      </c>
      <c r="G185" s="138"/>
      <c r="H185" s="250"/>
      <c r="I185" s="156"/>
      <c r="J185" s="156"/>
      <c r="K185" s="138"/>
      <c r="L185" s="138">
        <f t="shared" si="12"/>
        <v>3000000</v>
      </c>
      <c r="M185" s="208"/>
    </row>
    <row r="186" spans="1:13" s="269" customFormat="1" x14ac:dyDescent="0.2">
      <c r="A186" s="133">
        <v>4</v>
      </c>
      <c r="B186" s="139" t="s">
        <v>80</v>
      </c>
      <c r="C186" s="268" t="s">
        <v>130</v>
      </c>
      <c r="D186" s="156" t="s">
        <v>458</v>
      </c>
      <c r="E186" s="156"/>
      <c r="F186" s="250">
        <v>3600000</v>
      </c>
      <c r="G186" s="138"/>
      <c r="H186" s="250"/>
      <c r="I186" s="156"/>
      <c r="J186" s="156"/>
      <c r="K186" s="138"/>
      <c r="L186" s="138">
        <f t="shared" si="12"/>
        <v>3600000</v>
      </c>
      <c r="M186" s="208"/>
    </row>
    <row r="187" spans="1:13" s="269" customFormat="1" ht="25.5" x14ac:dyDescent="0.2">
      <c r="A187" s="133">
        <v>5</v>
      </c>
      <c r="B187" s="139" t="s">
        <v>81</v>
      </c>
      <c r="C187" s="268" t="s">
        <v>131</v>
      </c>
      <c r="D187" s="156" t="s">
        <v>458</v>
      </c>
      <c r="E187" s="156"/>
      <c r="F187" s="250">
        <v>6825288</v>
      </c>
      <c r="G187" s="138"/>
      <c r="H187" s="250"/>
      <c r="I187" s="156"/>
      <c r="J187" s="156"/>
      <c r="K187" s="138"/>
      <c r="L187" s="138">
        <f t="shared" si="12"/>
        <v>6825288</v>
      </c>
      <c r="M187" s="208"/>
    </row>
    <row r="188" spans="1:13" s="269" customFormat="1" ht="25.5" x14ac:dyDescent="0.2">
      <c r="A188" s="133">
        <v>6</v>
      </c>
      <c r="B188" s="139" t="s">
        <v>82</v>
      </c>
      <c r="C188" s="268" t="s">
        <v>132</v>
      </c>
      <c r="D188" s="156" t="s">
        <v>458</v>
      </c>
      <c r="E188" s="156"/>
      <c r="F188" s="250">
        <v>5500382</v>
      </c>
      <c r="G188" s="138"/>
      <c r="H188" s="250"/>
      <c r="I188" s="156"/>
      <c r="J188" s="156"/>
      <c r="K188" s="138"/>
      <c r="L188" s="138">
        <f t="shared" si="12"/>
        <v>5500382</v>
      </c>
      <c r="M188" s="208"/>
    </row>
    <row r="189" spans="1:13" s="269" customFormat="1" ht="25.5" x14ac:dyDescent="0.2">
      <c r="A189" s="133">
        <v>7</v>
      </c>
      <c r="B189" s="139" t="s">
        <v>83</v>
      </c>
      <c r="C189" s="268" t="s">
        <v>133</v>
      </c>
      <c r="D189" s="156" t="s">
        <v>458</v>
      </c>
      <c r="E189" s="156"/>
      <c r="F189" s="250">
        <v>6730000</v>
      </c>
      <c r="G189" s="138"/>
      <c r="H189" s="250"/>
      <c r="I189" s="156"/>
      <c r="J189" s="156"/>
      <c r="K189" s="138"/>
      <c r="L189" s="138">
        <f t="shared" si="12"/>
        <v>6730000</v>
      </c>
      <c r="M189" s="208"/>
    </row>
    <row r="190" spans="1:13" s="269" customFormat="1" x14ac:dyDescent="0.2">
      <c r="A190" s="133"/>
      <c r="B190" s="139"/>
      <c r="C190" s="268"/>
      <c r="D190" s="156"/>
      <c r="E190" s="156"/>
      <c r="F190" s="250"/>
      <c r="G190" s="250"/>
      <c r="H190" s="250"/>
      <c r="I190" s="156"/>
      <c r="J190" s="156"/>
      <c r="K190" s="250"/>
      <c r="L190" s="138"/>
      <c r="M190" s="208"/>
    </row>
    <row r="191" spans="1:13" s="269" customFormat="1" x14ac:dyDescent="0.2">
      <c r="A191" s="133"/>
      <c r="B191" s="139"/>
      <c r="C191" s="268"/>
      <c r="D191" s="156"/>
      <c r="E191" s="156"/>
      <c r="F191" s="250"/>
      <c r="G191" s="250"/>
      <c r="H191" s="250"/>
      <c r="I191" s="156"/>
      <c r="J191" s="156"/>
      <c r="K191" s="250"/>
      <c r="L191" s="138"/>
      <c r="M191" s="208"/>
    </row>
    <row r="192" spans="1:13" s="269" customFormat="1" ht="25.5" x14ac:dyDescent="0.2">
      <c r="A192" s="263" t="s">
        <v>452</v>
      </c>
      <c r="B192" s="271" t="s">
        <v>33</v>
      </c>
      <c r="C192" s="326" t="s">
        <v>134</v>
      </c>
      <c r="D192" s="156"/>
      <c r="E192" s="156"/>
      <c r="F192" s="327">
        <f t="shared" ref="F192:L192" si="15">SUM(F193:F213)</f>
        <v>4724791</v>
      </c>
      <c r="G192" s="327">
        <f t="shared" si="15"/>
        <v>0</v>
      </c>
      <c r="H192" s="327">
        <f t="shared" si="15"/>
        <v>0</v>
      </c>
      <c r="I192" s="327">
        <f t="shared" si="15"/>
        <v>0</v>
      </c>
      <c r="J192" s="327">
        <f t="shared" si="15"/>
        <v>0</v>
      </c>
      <c r="K192" s="327">
        <f t="shared" si="15"/>
        <v>0</v>
      </c>
      <c r="L192" s="327">
        <f t="shared" si="15"/>
        <v>4724791</v>
      </c>
      <c r="M192" s="208"/>
    </row>
    <row r="193" spans="1:13" s="269" customFormat="1" ht="102" x14ac:dyDescent="0.2">
      <c r="A193" s="347">
        <v>1</v>
      </c>
      <c r="B193" s="355" t="s">
        <v>84</v>
      </c>
      <c r="C193" s="340" t="s">
        <v>360</v>
      </c>
      <c r="D193" s="300" t="s">
        <v>165</v>
      </c>
      <c r="E193" s="353" t="s">
        <v>363</v>
      </c>
      <c r="F193" s="301">
        <v>355250</v>
      </c>
      <c r="G193" s="341"/>
      <c r="H193" s="301"/>
      <c r="I193" s="300"/>
      <c r="J193" s="300"/>
      <c r="K193" s="341"/>
      <c r="L193" s="341">
        <f>SUM(F193:K193)</f>
        <v>355250</v>
      </c>
      <c r="M193" s="342"/>
    </row>
    <row r="194" spans="1:13" s="269" customFormat="1" x14ac:dyDescent="0.2">
      <c r="A194" s="411" t="s">
        <v>362</v>
      </c>
      <c r="B194" s="411"/>
      <c r="C194" s="411"/>
      <c r="D194" s="411"/>
      <c r="E194" s="411"/>
      <c r="F194" s="411"/>
      <c r="G194" s="411"/>
      <c r="H194" s="411"/>
      <c r="I194" s="411"/>
      <c r="J194" s="411"/>
      <c r="K194" s="411"/>
      <c r="L194" s="411"/>
      <c r="M194" s="411"/>
    </row>
    <row r="195" spans="1:13" s="269" customFormat="1" ht="25.5" x14ac:dyDescent="0.2">
      <c r="A195" s="349">
        <v>2</v>
      </c>
      <c r="B195" s="356"/>
      <c r="C195" s="343" t="s">
        <v>566</v>
      </c>
      <c r="D195" s="304" t="s">
        <v>165</v>
      </c>
      <c r="E195" s="354" t="s">
        <v>365</v>
      </c>
      <c r="F195" s="305">
        <v>385250</v>
      </c>
      <c r="G195" s="345"/>
      <c r="H195" s="305"/>
      <c r="I195" s="304"/>
      <c r="J195" s="304"/>
      <c r="K195" s="345"/>
      <c r="L195" s="345">
        <f t="shared" ref="L195:L213" si="16">SUM(F195:K195)</f>
        <v>385250</v>
      </c>
      <c r="M195" s="346"/>
    </row>
    <row r="196" spans="1:13" s="269" customFormat="1" x14ac:dyDescent="0.2">
      <c r="A196" s="133"/>
      <c r="B196" s="236"/>
      <c r="C196" s="267"/>
      <c r="D196" s="156"/>
      <c r="E196" s="267" t="s">
        <v>461</v>
      </c>
      <c r="F196" s="250"/>
      <c r="G196" s="138"/>
      <c r="H196" s="250"/>
      <c r="I196" s="156"/>
      <c r="J196" s="156"/>
      <c r="K196" s="138"/>
      <c r="L196" s="138"/>
      <c r="M196" s="208"/>
    </row>
    <row r="197" spans="1:13" s="269" customFormat="1" ht="30.75" customHeight="1" x14ac:dyDescent="0.2">
      <c r="A197" s="133">
        <v>3</v>
      </c>
      <c r="B197" s="271"/>
      <c r="C197" s="268" t="s">
        <v>364</v>
      </c>
      <c r="D197" s="156" t="s">
        <v>165</v>
      </c>
      <c r="E197" s="266" t="s">
        <v>366</v>
      </c>
      <c r="F197" s="250">
        <v>450125</v>
      </c>
      <c r="G197" s="138"/>
      <c r="H197" s="250"/>
      <c r="I197" s="156"/>
      <c r="J197" s="156"/>
      <c r="K197" s="138"/>
      <c r="L197" s="138">
        <f t="shared" si="16"/>
        <v>450125</v>
      </c>
      <c r="M197" s="208"/>
    </row>
    <row r="198" spans="1:13" s="269" customFormat="1" x14ac:dyDescent="0.2">
      <c r="A198" s="133"/>
      <c r="B198" s="271"/>
      <c r="C198" s="267"/>
      <c r="D198" s="156"/>
      <c r="E198" s="267" t="s">
        <v>462</v>
      </c>
      <c r="F198" s="250"/>
      <c r="G198" s="138"/>
      <c r="H198" s="250"/>
      <c r="I198" s="156"/>
      <c r="J198" s="156"/>
      <c r="K198" s="138"/>
      <c r="L198" s="138"/>
      <c r="M198" s="208"/>
    </row>
    <row r="199" spans="1:13" s="269" customFormat="1" ht="38.25" x14ac:dyDescent="0.2">
      <c r="A199" s="133">
        <v>4</v>
      </c>
      <c r="B199" s="271"/>
      <c r="C199" s="268" t="s">
        <v>367</v>
      </c>
      <c r="D199" s="156" t="s">
        <v>165</v>
      </c>
      <c r="E199" s="266" t="s">
        <v>368</v>
      </c>
      <c r="F199" s="250">
        <v>475550</v>
      </c>
      <c r="G199" s="138"/>
      <c r="H199" s="250"/>
      <c r="I199" s="156"/>
      <c r="J199" s="156"/>
      <c r="K199" s="138"/>
      <c r="L199" s="138">
        <f t="shared" si="16"/>
        <v>475550</v>
      </c>
      <c r="M199" s="208"/>
    </row>
    <row r="200" spans="1:13" s="269" customFormat="1" x14ac:dyDescent="0.2">
      <c r="A200" s="133"/>
      <c r="B200" s="271"/>
      <c r="C200" s="267"/>
      <c r="D200" s="156"/>
      <c r="E200" s="267" t="s">
        <v>463</v>
      </c>
      <c r="F200" s="250"/>
      <c r="G200" s="138"/>
      <c r="H200" s="250"/>
      <c r="I200" s="156"/>
      <c r="J200" s="156"/>
      <c r="K200" s="138"/>
      <c r="L200" s="138"/>
      <c r="M200" s="208"/>
    </row>
    <row r="201" spans="1:13" s="269" customFormat="1" ht="25.5" x14ac:dyDescent="0.2">
      <c r="A201" s="133">
        <v>5</v>
      </c>
      <c r="B201" s="271"/>
      <c r="C201" s="268" t="s">
        <v>135</v>
      </c>
      <c r="D201" s="156" t="s">
        <v>165</v>
      </c>
      <c r="E201" s="266" t="s">
        <v>371</v>
      </c>
      <c r="F201" s="250">
        <v>551680</v>
      </c>
      <c r="G201" s="138"/>
      <c r="H201" s="250"/>
      <c r="I201" s="156"/>
      <c r="J201" s="156"/>
      <c r="K201" s="138"/>
      <c r="L201" s="138">
        <f t="shared" si="16"/>
        <v>551680</v>
      </c>
      <c r="M201" s="208"/>
    </row>
    <row r="202" spans="1:13" s="269" customFormat="1" x14ac:dyDescent="0.2">
      <c r="A202" s="133"/>
      <c r="B202" s="271"/>
      <c r="C202" s="267"/>
      <c r="D202" s="156"/>
      <c r="E202" s="267" t="s">
        <v>408</v>
      </c>
      <c r="F202" s="250"/>
      <c r="G202" s="138"/>
      <c r="H202" s="250"/>
      <c r="I202" s="156"/>
      <c r="J202" s="156"/>
      <c r="K202" s="138"/>
      <c r="L202" s="138"/>
      <c r="M202" s="208"/>
    </row>
    <row r="203" spans="1:13" s="269" customFormat="1" ht="25.5" x14ac:dyDescent="0.2">
      <c r="A203" s="133">
        <v>6</v>
      </c>
      <c r="B203" s="271"/>
      <c r="C203" s="268" t="s">
        <v>369</v>
      </c>
      <c r="D203" s="156" t="s">
        <v>165</v>
      </c>
      <c r="E203" s="266" t="s">
        <v>370</v>
      </c>
      <c r="F203" s="250">
        <v>551680</v>
      </c>
      <c r="G203" s="138"/>
      <c r="H203" s="250"/>
      <c r="I203" s="156"/>
      <c r="J203" s="156"/>
      <c r="K203" s="138"/>
      <c r="L203" s="138">
        <f t="shared" si="16"/>
        <v>551680</v>
      </c>
      <c r="M203" s="208"/>
    </row>
    <row r="204" spans="1:13" s="269" customFormat="1" x14ac:dyDescent="0.2">
      <c r="A204" s="133"/>
      <c r="B204" s="271"/>
      <c r="C204" s="267"/>
      <c r="D204" s="156"/>
      <c r="E204" s="267" t="s">
        <v>408</v>
      </c>
      <c r="F204" s="250"/>
      <c r="G204" s="138"/>
      <c r="H204" s="250"/>
      <c r="I204" s="156"/>
      <c r="J204" s="156"/>
      <c r="K204" s="138"/>
      <c r="L204" s="138"/>
      <c r="M204" s="208"/>
    </row>
    <row r="205" spans="1:13" s="269" customFormat="1" x14ac:dyDescent="0.2">
      <c r="A205" s="133">
        <v>7</v>
      </c>
      <c r="B205" s="271"/>
      <c r="C205" s="268" t="s">
        <v>372</v>
      </c>
      <c r="D205" s="156" t="s">
        <v>165</v>
      </c>
      <c r="E205" s="156" t="s">
        <v>373</v>
      </c>
      <c r="F205" s="250">
        <v>1000000</v>
      </c>
      <c r="G205" s="138"/>
      <c r="H205" s="250"/>
      <c r="I205" s="156"/>
      <c r="J205" s="156"/>
      <c r="K205" s="138"/>
      <c r="L205" s="138">
        <f t="shared" si="16"/>
        <v>1000000</v>
      </c>
      <c r="M205" s="208"/>
    </row>
    <row r="206" spans="1:13" s="269" customFormat="1" x14ac:dyDescent="0.2">
      <c r="A206" s="133"/>
      <c r="B206" s="271"/>
      <c r="C206" s="267"/>
      <c r="D206" s="156"/>
      <c r="E206" s="267" t="s">
        <v>464</v>
      </c>
      <c r="F206" s="250"/>
      <c r="G206" s="138"/>
      <c r="H206" s="250"/>
      <c r="I206" s="156"/>
      <c r="J206" s="156"/>
      <c r="K206" s="138"/>
      <c r="L206" s="138"/>
      <c r="M206" s="208"/>
    </row>
    <row r="207" spans="1:13" s="269" customFormat="1" ht="51" x14ac:dyDescent="0.2">
      <c r="A207" s="133">
        <v>8</v>
      </c>
      <c r="B207" s="271"/>
      <c r="C207" s="268" t="s">
        <v>374</v>
      </c>
      <c r="D207" s="156" t="s">
        <v>165</v>
      </c>
      <c r="E207" s="266" t="s">
        <v>375</v>
      </c>
      <c r="F207" s="250">
        <v>385256</v>
      </c>
      <c r="G207" s="138"/>
      <c r="H207" s="250"/>
      <c r="I207" s="156"/>
      <c r="J207" s="156"/>
      <c r="K207" s="138"/>
      <c r="L207" s="138">
        <f t="shared" si="16"/>
        <v>385256</v>
      </c>
      <c r="M207" s="208"/>
    </row>
    <row r="208" spans="1:13" s="269" customFormat="1" x14ac:dyDescent="0.2">
      <c r="A208" s="133"/>
      <c r="B208" s="271"/>
      <c r="C208" s="267"/>
      <c r="D208" s="156"/>
      <c r="E208" s="267" t="s">
        <v>465</v>
      </c>
      <c r="F208" s="250"/>
      <c r="G208" s="138"/>
      <c r="H208" s="250"/>
      <c r="I208" s="156"/>
      <c r="J208" s="156"/>
      <c r="K208" s="138"/>
      <c r="L208" s="138"/>
      <c r="M208" s="208"/>
    </row>
    <row r="209" spans="1:13" s="269" customFormat="1" x14ac:dyDescent="0.2">
      <c r="A209" s="133"/>
      <c r="B209" s="271"/>
      <c r="C209" s="139"/>
      <c r="D209" s="156" t="s">
        <v>165</v>
      </c>
      <c r="E209" s="139" t="s">
        <v>466</v>
      </c>
      <c r="F209" s="250">
        <v>300000</v>
      </c>
      <c r="G209" s="138"/>
      <c r="H209" s="250"/>
      <c r="I209" s="156"/>
      <c r="J209" s="156"/>
      <c r="K209" s="138"/>
      <c r="L209" s="138">
        <f t="shared" si="16"/>
        <v>300000</v>
      </c>
      <c r="M209" s="208"/>
    </row>
    <row r="210" spans="1:13" s="269" customFormat="1" x14ac:dyDescent="0.2">
      <c r="A210" s="133"/>
      <c r="B210" s="271"/>
      <c r="C210" s="267"/>
      <c r="D210" s="156"/>
      <c r="E210" s="267" t="s">
        <v>467</v>
      </c>
      <c r="F210" s="250"/>
      <c r="G210" s="138"/>
      <c r="H210" s="250"/>
      <c r="I210" s="156"/>
      <c r="J210" s="156"/>
      <c r="K210" s="138"/>
      <c r="L210" s="138"/>
      <c r="M210" s="208"/>
    </row>
    <row r="211" spans="1:13" s="269" customFormat="1" ht="25.5" x14ac:dyDescent="0.2">
      <c r="A211" s="133"/>
      <c r="B211" s="271"/>
      <c r="C211" s="268"/>
      <c r="D211" s="156" t="s">
        <v>165</v>
      </c>
      <c r="E211" s="268" t="s">
        <v>468</v>
      </c>
      <c r="F211" s="250">
        <v>150000</v>
      </c>
      <c r="G211" s="138"/>
      <c r="H211" s="250"/>
      <c r="I211" s="156"/>
      <c r="J211" s="156"/>
      <c r="K211" s="138"/>
      <c r="L211" s="138">
        <f t="shared" si="16"/>
        <v>150000</v>
      </c>
      <c r="M211" s="208"/>
    </row>
    <row r="212" spans="1:13" s="269" customFormat="1" x14ac:dyDescent="0.2">
      <c r="A212" s="133"/>
      <c r="B212" s="271"/>
      <c r="C212" s="267"/>
      <c r="D212" s="156"/>
      <c r="E212" s="267" t="s">
        <v>469</v>
      </c>
      <c r="F212" s="250"/>
      <c r="G212" s="138"/>
      <c r="H212" s="250"/>
      <c r="I212" s="156"/>
      <c r="J212" s="156"/>
      <c r="K212" s="138"/>
      <c r="L212" s="138"/>
      <c r="M212" s="208"/>
    </row>
    <row r="213" spans="1:13" s="269" customFormat="1" ht="25.5" x14ac:dyDescent="0.2">
      <c r="A213" s="133"/>
      <c r="B213" s="236"/>
      <c r="C213" s="268"/>
      <c r="D213" s="156" t="s">
        <v>165</v>
      </c>
      <c r="E213" s="268" t="s">
        <v>470</v>
      </c>
      <c r="F213" s="250">
        <v>120000</v>
      </c>
      <c r="G213" s="138"/>
      <c r="H213" s="250"/>
      <c r="I213" s="156"/>
      <c r="J213" s="156"/>
      <c r="K213" s="138"/>
      <c r="L213" s="138">
        <f t="shared" si="16"/>
        <v>120000</v>
      </c>
      <c r="M213" s="208"/>
    </row>
    <row r="214" spans="1:13" s="269" customFormat="1" x14ac:dyDescent="0.2">
      <c r="A214" s="133"/>
      <c r="B214" s="298"/>
      <c r="C214" s="299"/>
      <c r="D214" s="300"/>
      <c r="E214" s="299" t="s">
        <v>471</v>
      </c>
      <c r="F214" s="301"/>
      <c r="G214" s="250"/>
      <c r="H214" s="250"/>
      <c r="I214" s="156"/>
      <c r="J214" s="156"/>
      <c r="K214" s="250"/>
      <c r="L214" s="250"/>
      <c r="M214" s="208"/>
    </row>
    <row r="215" spans="1:13" s="269" customFormat="1" x14ac:dyDescent="0.2">
      <c r="A215" s="263" t="s">
        <v>553</v>
      </c>
      <c r="B215" s="139"/>
      <c r="C215" s="309" t="s">
        <v>85</v>
      </c>
      <c r="D215" s="156"/>
      <c r="E215" s="267"/>
      <c r="F215" s="252">
        <f>SUM(F216:F238)</f>
        <v>1389831488</v>
      </c>
      <c r="G215" s="252">
        <f t="shared" ref="G215:L215" si="17">SUM(G216:G238)</f>
        <v>0</v>
      </c>
      <c r="H215" s="252">
        <f t="shared" si="17"/>
        <v>0</v>
      </c>
      <c r="I215" s="252">
        <f t="shared" si="17"/>
        <v>0</v>
      </c>
      <c r="J215" s="252">
        <f t="shared" si="17"/>
        <v>0</v>
      </c>
      <c r="K215" s="252">
        <f t="shared" si="17"/>
        <v>0</v>
      </c>
      <c r="L215" s="252">
        <f t="shared" si="17"/>
        <v>1389831488</v>
      </c>
      <c r="M215" s="208"/>
    </row>
    <row r="216" spans="1:13" s="269" customFormat="1" x14ac:dyDescent="0.2">
      <c r="A216" s="133">
        <v>1</v>
      </c>
      <c r="B216" s="310" t="s">
        <v>497</v>
      </c>
      <c r="C216" s="311" t="s">
        <v>86</v>
      </c>
      <c r="D216" s="111" t="s">
        <v>165</v>
      </c>
      <c r="E216" s="114" t="s">
        <v>522</v>
      </c>
      <c r="F216" s="312" t="s">
        <v>517</v>
      </c>
      <c r="G216" s="297"/>
      <c r="H216" s="250"/>
      <c r="I216" s="156"/>
      <c r="J216" s="156"/>
      <c r="K216" s="250"/>
      <c r="L216" s="312" t="s">
        <v>517</v>
      </c>
      <c r="M216" s="208"/>
    </row>
    <row r="217" spans="1:13" s="269" customFormat="1" x14ac:dyDescent="0.2">
      <c r="A217" s="133"/>
      <c r="B217" s="310"/>
      <c r="C217" s="311"/>
      <c r="D217" s="111"/>
      <c r="E217" s="114"/>
      <c r="F217" s="312"/>
      <c r="G217" s="297"/>
      <c r="H217" s="250"/>
      <c r="I217" s="156"/>
      <c r="J217" s="156"/>
      <c r="K217" s="250"/>
      <c r="L217" s="312"/>
      <c r="M217" s="208"/>
    </row>
    <row r="218" spans="1:13" s="269" customFormat="1" x14ac:dyDescent="0.2">
      <c r="A218" s="133">
        <v>2</v>
      </c>
      <c r="B218" s="310" t="s">
        <v>498</v>
      </c>
      <c r="C218" s="311" t="s">
        <v>503</v>
      </c>
      <c r="D218" s="111" t="s">
        <v>514</v>
      </c>
      <c r="E218" s="114" t="s">
        <v>522</v>
      </c>
      <c r="F218" s="313" t="s">
        <v>518</v>
      </c>
      <c r="G218" s="297"/>
      <c r="H218" s="250"/>
      <c r="I218" s="156"/>
      <c r="J218" s="156"/>
      <c r="K218" s="250"/>
      <c r="L218" s="313" t="s">
        <v>518</v>
      </c>
      <c r="M218" s="208"/>
    </row>
    <row r="219" spans="1:13" s="269" customFormat="1" x14ac:dyDescent="0.2">
      <c r="A219" s="133"/>
      <c r="B219" s="310"/>
      <c r="C219" s="311"/>
      <c r="D219" s="111"/>
      <c r="E219" s="114"/>
      <c r="F219" s="313"/>
      <c r="G219" s="297"/>
      <c r="H219" s="250"/>
      <c r="I219" s="156"/>
      <c r="J219" s="156"/>
      <c r="K219" s="250"/>
      <c r="L219" s="313"/>
      <c r="M219" s="208"/>
    </row>
    <row r="220" spans="1:13" s="269" customFormat="1" ht="14.25" customHeight="1" x14ac:dyDescent="0.2">
      <c r="A220" s="133">
        <v>3</v>
      </c>
      <c r="B220" s="410" t="s">
        <v>499</v>
      </c>
      <c r="C220" s="311" t="s">
        <v>504</v>
      </c>
      <c r="D220" s="314" t="s">
        <v>516</v>
      </c>
      <c r="E220" s="114" t="s">
        <v>522</v>
      </c>
      <c r="F220" s="313" t="s">
        <v>519</v>
      </c>
      <c r="G220" s="297"/>
      <c r="H220" s="250"/>
      <c r="I220" s="156"/>
      <c r="J220" s="156"/>
      <c r="K220" s="250"/>
      <c r="L220" s="313" t="s">
        <v>519</v>
      </c>
      <c r="M220" s="208"/>
    </row>
    <row r="221" spans="1:13" s="269" customFormat="1" ht="13.5" customHeight="1" x14ac:dyDescent="0.2">
      <c r="A221" s="133"/>
      <c r="B221" s="410"/>
      <c r="C221" s="311" t="s">
        <v>505</v>
      </c>
      <c r="D221" s="315" t="s">
        <v>513</v>
      </c>
      <c r="E221" s="267"/>
      <c r="F221" s="306"/>
      <c r="G221" s="297"/>
      <c r="H221" s="250"/>
      <c r="I221" s="156"/>
      <c r="J221" s="156"/>
      <c r="K221" s="250"/>
      <c r="L221" s="306"/>
      <c r="M221" s="208"/>
    </row>
    <row r="222" spans="1:13" s="269" customFormat="1" ht="13.5" customHeight="1" x14ac:dyDescent="0.2">
      <c r="A222" s="133"/>
      <c r="B222" s="310"/>
      <c r="C222" s="311"/>
      <c r="D222" s="315"/>
      <c r="E222" s="267"/>
      <c r="F222" s="306"/>
      <c r="G222" s="297"/>
      <c r="H222" s="250"/>
      <c r="I222" s="156"/>
      <c r="J222" s="156"/>
      <c r="K222" s="250"/>
      <c r="L222" s="306"/>
      <c r="M222" s="208"/>
    </row>
    <row r="223" spans="1:13" s="269" customFormat="1" x14ac:dyDescent="0.2">
      <c r="A223" s="133">
        <v>4</v>
      </c>
      <c r="B223" s="310" t="s">
        <v>500</v>
      </c>
      <c r="C223" s="311" t="s">
        <v>89</v>
      </c>
      <c r="D223" s="314" t="s">
        <v>516</v>
      </c>
      <c r="E223" s="114" t="s">
        <v>522</v>
      </c>
      <c r="F223" s="313" t="s">
        <v>520</v>
      </c>
      <c r="G223" s="297"/>
      <c r="H223" s="250"/>
      <c r="I223" s="156"/>
      <c r="J223" s="156"/>
      <c r="K223" s="250"/>
      <c r="L223" s="313" t="s">
        <v>520</v>
      </c>
      <c r="M223" s="208"/>
    </row>
    <row r="224" spans="1:13" s="269" customFormat="1" x14ac:dyDescent="0.2">
      <c r="A224" s="133"/>
      <c r="B224" s="310"/>
      <c r="C224" s="311"/>
      <c r="D224" s="315" t="s">
        <v>513</v>
      </c>
      <c r="E224" s="267"/>
      <c r="F224" s="306"/>
      <c r="G224" s="297"/>
      <c r="H224" s="250"/>
      <c r="I224" s="156"/>
      <c r="J224" s="156"/>
      <c r="K224" s="250"/>
      <c r="L224" s="306"/>
      <c r="M224" s="208"/>
    </row>
    <row r="225" spans="1:13" s="269" customFormat="1" x14ac:dyDescent="0.2">
      <c r="A225" s="133">
        <v>5</v>
      </c>
      <c r="B225" s="310" t="s">
        <v>501</v>
      </c>
      <c r="C225" s="311" t="s">
        <v>92</v>
      </c>
      <c r="D225" s="314" t="s">
        <v>516</v>
      </c>
      <c r="E225" s="114" t="s">
        <v>522</v>
      </c>
      <c r="F225" s="313" t="s">
        <v>521</v>
      </c>
      <c r="G225" s="297"/>
      <c r="H225" s="250"/>
      <c r="I225" s="156"/>
      <c r="J225" s="156"/>
      <c r="K225" s="250"/>
      <c r="L225" s="313" t="s">
        <v>521</v>
      </c>
      <c r="M225" s="208"/>
    </row>
    <row r="226" spans="1:13" s="269" customFormat="1" x14ac:dyDescent="0.2">
      <c r="A226" s="133"/>
      <c r="B226" s="310"/>
      <c r="C226" s="311"/>
      <c r="D226" s="315" t="s">
        <v>513</v>
      </c>
      <c r="E226" s="267"/>
      <c r="F226" s="306"/>
      <c r="G226" s="297"/>
      <c r="H226" s="250"/>
      <c r="I226" s="156"/>
      <c r="J226" s="156"/>
      <c r="K226" s="250"/>
      <c r="L226" s="306"/>
      <c r="M226" s="208"/>
    </row>
    <row r="227" spans="1:13" s="269" customFormat="1" x14ac:dyDescent="0.2">
      <c r="A227" s="133"/>
      <c r="B227" s="310"/>
      <c r="C227" s="311"/>
      <c r="D227" s="315"/>
      <c r="E227" s="267"/>
      <c r="F227" s="306"/>
      <c r="G227" s="297"/>
      <c r="H227" s="250"/>
      <c r="I227" s="156"/>
      <c r="J227" s="156"/>
      <c r="K227" s="250"/>
      <c r="L227" s="306"/>
      <c r="M227" s="208"/>
    </row>
    <row r="228" spans="1:13" s="269" customFormat="1" x14ac:dyDescent="0.2">
      <c r="A228" s="133">
        <v>6</v>
      </c>
      <c r="B228" s="310" t="s">
        <v>502</v>
      </c>
      <c r="C228" s="311" t="s">
        <v>93</v>
      </c>
      <c r="D228" s="314" t="s">
        <v>513</v>
      </c>
      <c r="E228" s="114" t="s">
        <v>522</v>
      </c>
      <c r="F228" s="316">
        <v>49500</v>
      </c>
      <c r="G228" s="297"/>
      <c r="H228" s="250"/>
      <c r="I228" s="156"/>
      <c r="J228" s="156"/>
      <c r="K228" s="250"/>
      <c r="L228" s="316">
        <v>49500</v>
      </c>
      <c r="M228" s="208"/>
    </row>
    <row r="229" spans="1:13" s="269" customFormat="1" x14ac:dyDescent="0.2">
      <c r="A229" s="133"/>
      <c r="B229" s="310"/>
      <c r="C229" s="311"/>
      <c r="D229" s="314"/>
      <c r="E229" s="114"/>
      <c r="F229" s="316"/>
      <c r="G229" s="297"/>
      <c r="H229" s="250"/>
      <c r="I229" s="156"/>
      <c r="J229" s="156"/>
      <c r="K229" s="250"/>
      <c r="L229" s="316"/>
      <c r="M229" s="208"/>
    </row>
    <row r="230" spans="1:13" s="269" customFormat="1" x14ac:dyDescent="0.2">
      <c r="A230" s="133">
        <v>7</v>
      </c>
      <c r="B230" s="310" t="s">
        <v>508</v>
      </c>
      <c r="C230" s="311" t="s">
        <v>506</v>
      </c>
      <c r="D230" s="315" t="s">
        <v>514</v>
      </c>
      <c r="E230" s="114" t="s">
        <v>522</v>
      </c>
      <c r="F230" s="316">
        <v>175000</v>
      </c>
      <c r="G230" s="297"/>
      <c r="H230" s="250"/>
      <c r="I230" s="156"/>
      <c r="J230" s="156"/>
      <c r="K230" s="250"/>
      <c r="L230" s="316">
        <v>175000</v>
      </c>
      <c r="M230" s="208"/>
    </row>
    <row r="231" spans="1:13" s="269" customFormat="1" x14ac:dyDescent="0.2">
      <c r="A231" s="133"/>
      <c r="B231" s="310"/>
      <c r="C231" s="311"/>
      <c r="D231" s="315"/>
      <c r="E231" s="114"/>
      <c r="F231" s="316"/>
      <c r="G231" s="297"/>
      <c r="H231" s="250"/>
      <c r="I231" s="156"/>
      <c r="J231" s="156"/>
      <c r="K231" s="250"/>
      <c r="L231" s="316"/>
      <c r="M231" s="208"/>
    </row>
    <row r="232" spans="1:13" s="269" customFormat="1" x14ac:dyDescent="0.2">
      <c r="A232" s="133">
        <v>8</v>
      </c>
      <c r="B232" s="310" t="s">
        <v>509</v>
      </c>
      <c r="C232" s="311" t="s">
        <v>95</v>
      </c>
      <c r="D232" s="315" t="s">
        <v>515</v>
      </c>
      <c r="E232" s="267"/>
      <c r="F232" s="316">
        <v>1738044</v>
      </c>
      <c r="G232" s="297"/>
      <c r="H232" s="250"/>
      <c r="I232" s="156"/>
      <c r="J232" s="156"/>
      <c r="K232" s="250"/>
      <c r="L232" s="316">
        <v>1738044</v>
      </c>
      <c r="M232" s="208"/>
    </row>
    <row r="233" spans="1:13" s="269" customFormat="1" x14ac:dyDescent="0.2">
      <c r="A233" s="133"/>
      <c r="B233" s="310"/>
      <c r="C233" s="311"/>
      <c r="D233" s="315"/>
      <c r="E233" s="267"/>
      <c r="F233" s="316"/>
      <c r="G233" s="297"/>
      <c r="H233" s="250"/>
      <c r="I233" s="156"/>
      <c r="J233" s="156"/>
      <c r="K233" s="250"/>
      <c r="L233" s="316"/>
      <c r="M233" s="208"/>
    </row>
    <row r="234" spans="1:13" s="269" customFormat="1" x14ac:dyDescent="0.2">
      <c r="A234" s="133">
        <v>9</v>
      </c>
      <c r="B234" s="310" t="s">
        <v>510</v>
      </c>
      <c r="C234" s="311" t="s">
        <v>96</v>
      </c>
      <c r="D234" s="314" t="s">
        <v>516</v>
      </c>
      <c r="E234" s="114" t="s">
        <v>522</v>
      </c>
      <c r="F234" s="317">
        <v>135696</v>
      </c>
      <c r="G234" s="297"/>
      <c r="H234" s="250"/>
      <c r="I234" s="156"/>
      <c r="J234" s="156"/>
      <c r="K234" s="250"/>
      <c r="L234" s="317">
        <v>135696</v>
      </c>
      <c r="M234" s="208"/>
    </row>
    <row r="235" spans="1:13" s="269" customFormat="1" x14ac:dyDescent="0.2">
      <c r="A235" s="133"/>
      <c r="B235" s="310"/>
      <c r="C235" s="311"/>
      <c r="D235" s="315" t="s">
        <v>513</v>
      </c>
      <c r="E235" s="267"/>
      <c r="F235" s="307"/>
      <c r="G235" s="297"/>
      <c r="H235" s="250"/>
      <c r="I235" s="156"/>
      <c r="J235" s="156"/>
      <c r="K235" s="250"/>
      <c r="L235" s="307"/>
      <c r="M235" s="208"/>
    </row>
    <row r="236" spans="1:13" s="269" customFormat="1" x14ac:dyDescent="0.2">
      <c r="A236" s="347">
        <v>10</v>
      </c>
      <c r="B236" s="357" t="s">
        <v>511</v>
      </c>
      <c r="C236" s="358" t="s">
        <v>97</v>
      </c>
      <c r="D236" s="359" t="s">
        <v>513</v>
      </c>
      <c r="E236" s="123" t="s">
        <v>522</v>
      </c>
      <c r="F236" s="360">
        <v>1379607900</v>
      </c>
      <c r="G236" s="361"/>
      <c r="H236" s="301"/>
      <c r="I236" s="300"/>
      <c r="J236" s="300"/>
      <c r="K236" s="301"/>
      <c r="L236" s="360">
        <v>1379607900</v>
      </c>
      <c r="M236" s="342"/>
    </row>
    <row r="237" spans="1:13" s="269" customFormat="1" x14ac:dyDescent="0.2">
      <c r="A237" s="411" t="s">
        <v>567</v>
      </c>
      <c r="B237" s="411"/>
      <c r="C237" s="411"/>
      <c r="D237" s="411"/>
      <c r="E237" s="411"/>
      <c r="F237" s="411"/>
      <c r="G237" s="411"/>
      <c r="H237" s="411"/>
      <c r="I237" s="411"/>
      <c r="J237" s="411"/>
      <c r="K237" s="411"/>
      <c r="L237" s="411"/>
      <c r="M237" s="411"/>
    </row>
    <row r="238" spans="1:13" s="269" customFormat="1" x14ac:dyDescent="0.2">
      <c r="A238" s="349">
        <v>11</v>
      </c>
      <c r="B238" s="362" t="s">
        <v>512</v>
      </c>
      <c r="C238" s="145" t="s">
        <v>507</v>
      </c>
      <c r="D238" s="146" t="s">
        <v>514</v>
      </c>
      <c r="E238" s="145" t="s">
        <v>522</v>
      </c>
      <c r="F238" s="363">
        <v>8125348</v>
      </c>
      <c r="G238" s="364"/>
      <c r="H238" s="305"/>
      <c r="I238" s="304"/>
      <c r="J238" s="304"/>
      <c r="K238" s="305"/>
      <c r="L238" s="363">
        <v>8125348</v>
      </c>
      <c r="M238" s="346"/>
    </row>
    <row r="239" spans="1:13" s="269" customFormat="1" x14ac:dyDescent="0.2">
      <c r="A239" s="133"/>
      <c r="B239" s="302"/>
      <c r="C239" s="303"/>
      <c r="D239" s="304"/>
      <c r="E239" s="303"/>
      <c r="F239" s="305"/>
      <c r="G239" s="250"/>
      <c r="H239" s="250"/>
      <c r="I239" s="156"/>
      <c r="J239" s="156"/>
      <c r="K239" s="250"/>
      <c r="L239" s="305"/>
      <c r="M239" s="208"/>
    </row>
    <row r="240" spans="1:13" s="269" customFormat="1" x14ac:dyDescent="0.2">
      <c r="A240" s="263" t="s">
        <v>554</v>
      </c>
      <c r="B240" s="311"/>
      <c r="C240" s="309" t="s">
        <v>523</v>
      </c>
      <c r="D240" s="156"/>
      <c r="E240" s="267"/>
      <c r="F240" s="252">
        <f>SUM(F241:F257)</f>
        <v>18071763946</v>
      </c>
      <c r="G240" s="252">
        <f t="shared" ref="G240:L240" si="18">SUM(G241:G257)</f>
        <v>0</v>
      </c>
      <c r="H240" s="252">
        <f t="shared" si="18"/>
        <v>0</v>
      </c>
      <c r="I240" s="252">
        <f t="shared" si="18"/>
        <v>0</v>
      </c>
      <c r="J240" s="252">
        <f t="shared" si="18"/>
        <v>0</v>
      </c>
      <c r="K240" s="252">
        <f t="shared" si="18"/>
        <v>0</v>
      </c>
      <c r="L240" s="252">
        <f t="shared" si="18"/>
        <v>18071763946</v>
      </c>
      <c r="M240" s="208"/>
    </row>
    <row r="241" spans="1:13" s="269" customFormat="1" x14ac:dyDescent="0.2">
      <c r="A241" s="133">
        <v>1</v>
      </c>
      <c r="B241" s="310" t="s">
        <v>524</v>
      </c>
      <c r="C241" s="311" t="s">
        <v>525</v>
      </c>
      <c r="D241" s="318" t="s">
        <v>514</v>
      </c>
      <c r="E241" s="310" t="s">
        <v>549</v>
      </c>
      <c r="F241" s="324">
        <v>1531454485</v>
      </c>
      <c r="G241" s="297"/>
      <c r="H241" s="250"/>
      <c r="I241" s="156"/>
      <c r="J241" s="156"/>
      <c r="K241" s="250"/>
      <c r="L241" s="324">
        <v>1531454485</v>
      </c>
      <c r="M241" s="208"/>
    </row>
    <row r="242" spans="1:13" s="269" customFormat="1" x14ac:dyDescent="0.2">
      <c r="A242" s="133"/>
      <c r="B242" s="310"/>
      <c r="C242" s="311"/>
      <c r="D242" s="318"/>
      <c r="E242" s="310"/>
      <c r="F242" s="324"/>
      <c r="G242" s="297"/>
      <c r="H242" s="250"/>
      <c r="I242" s="156"/>
      <c r="J242" s="156"/>
      <c r="K242" s="250"/>
      <c r="L242" s="324"/>
      <c r="M242" s="208"/>
    </row>
    <row r="243" spans="1:13" s="269" customFormat="1" x14ac:dyDescent="0.2">
      <c r="A243" s="133">
        <v>2</v>
      </c>
      <c r="B243" s="310" t="s">
        <v>526</v>
      </c>
      <c r="C243" s="311" t="s">
        <v>527</v>
      </c>
      <c r="D243" s="318" t="s">
        <v>514</v>
      </c>
      <c r="E243" s="310" t="s">
        <v>549</v>
      </c>
      <c r="F243" s="324">
        <v>4736754935</v>
      </c>
      <c r="G243" s="297"/>
      <c r="H243" s="250"/>
      <c r="I243" s="156"/>
      <c r="J243" s="156"/>
      <c r="K243" s="250"/>
      <c r="L243" s="324">
        <v>4736754935</v>
      </c>
      <c r="M243" s="208"/>
    </row>
    <row r="244" spans="1:13" s="269" customFormat="1" x14ac:dyDescent="0.2">
      <c r="A244" s="133"/>
      <c r="B244" s="310"/>
      <c r="C244" s="311"/>
      <c r="D244" s="318"/>
      <c r="E244" s="310"/>
      <c r="F244" s="324"/>
      <c r="G244" s="297"/>
      <c r="H244" s="250"/>
      <c r="I244" s="156"/>
      <c r="J244" s="156"/>
      <c r="K244" s="250"/>
      <c r="L244" s="324"/>
      <c r="M244" s="208"/>
    </row>
    <row r="245" spans="1:13" s="269" customFormat="1" x14ac:dyDescent="0.2">
      <c r="A245" s="133">
        <v>3</v>
      </c>
      <c r="B245" s="310" t="s">
        <v>528</v>
      </c>
      <c r="C245" s="311" t="s">
        <v>529</v>
      </c>
      <c r="D245" s="318" t="s">
        <v>514</v>
      </c>
      <c r="E245" s="310" t="s">
        <v>549</v>
      </c>
      <c r="F245" s="324">
        <v>6522822030</v>
      </c>
      <c r="G245" s="297"/>
      <c r="H245" s="250"/>
      <c r="I245" s="156"/>
      <c r="J245" s="156"/>
      <c r="K245" s="250"/>
      <c r="L245" s="324">
        <v>6522822030</v>
      </c>
      <c r="M245" s="208"/>
    </row>
    <row r="246" spans="1:13" s="269" customFormat="1" x14ac:dyDescent="0.2">
      <c r="A246" s="133"/>
      <c r="B246" s="310"/>
      <c r="C246" s="311"/>
      <c r="D246" s="318"/>
      <c r="E246" s="310"/>
      <c r="F246" s="324"/>
      <c r="G246" s="297"/>
      <c r="H246" s="250"/>
      <c r="I246" s="156"/>
      <c r="J246" s="156"/>
      <c r="K246" s="250"/>
      <c r="L246" s="324"/>
      <c r="M246" s="208"/>
    </row>
    <row r="247" spans="1:13" s="269" customFormat="1" x14ac:dyDescent="0.2">
      <c r="A247" s="133">
        <v>4</v>
      </c>
      <c r="B247" s="310" t="s">
        <v>530</v>
      </c>
      <c r="C247" s="311" t="s">
        <v>531</v>
      </c>
      <c r="D247" s="318" t="s">
        <v>514</v>
      </c>
      <c r="E247" s="310" t="s">
        <v>549</v>
      </c>
      <c r="F247" s="324">
        <v>2275000001</v>
      </c>
      <c r="G247" s="297"/>
      <c r="H247" s="250"/>
      <c r="I247" s="156"/>
      <c r="J247" s="156"/>
      <c r="K247" s="250"/>
      <c r="L247" s="324">
        <v>2275000001</v>
      </c>
      <c r="M247" s="208"/>
    </row>
    <row r="248" spans="1:13" s="269" customFormat="1" x14ac:dyDescent="0.2">
      <c r="A248" s="133"/>
      <c r="B248" s="310"/>
      <c r="C248" s="311"/>
      <c r="D248" s="318"/>
      <c r="E248" s="310"/>
      <c r="F248" s="324"/>
      <c r="G248" s="297"/>
      <c r="H248" s="250"/>
      <c r="I248" s="156"/>
      <c r="J248" s="156"/>
      <c r="K248" s="250"/>
      <c r="L248" s="324"/>
      <c r="M248" s="208"/>
    </row>
    <row r="249" spans="1:13" s="269" customFormat="1" x14ac:dyDescent="0.2">
      <c r="A249" s="133">
        <v>5</v>
      </c>
      <c r="B249" s="310" t="s">
        <v>532</v>
      </c>
      <c r="C249" s="311" t="s">
        <v>533</v>
      </c>
      <c r="D249" s="318" t="s">
        <v>552</v>
      </c>
      <c r="E249" s="311"/>
      <c r="F249" s="324">
        <v>856285837</v>
      </c>
      <c r="G249" s="297"/>
      <c r="H249" s="250"/>
      <c r="I249" s="156"/>
      <c r="J249" s="156"/>
      <c r="K249" s="250"/>
      <c r="L249" s="324">
        <v>856285837</v>
      </c>
      <c r="M249" s="208"/>
    </row>
    <row r="250" spans="1:13" s="269" customFormat="1" x14ac:dyDescent="0.2">
      <c r="A250" s="133"/>
      <c r="B250" s="310"/>
      <c r="C250" s="311"/>
      <c r="D250" s="318"/>
      <c r="E250" s="311"/>
      <c r="F250" s="324"/>
      <c r="G250" s="297"/>
      <c r="H250" s="250"/>
      <c r="I250" s="156"/>
      <c r="J250" s="156"/>
      <c r="K250" s="250"/>
      <c r="L250" s="324"/>
      <c r="M250" s="208"/>
    </row>
    <row r="251" spans="1:13" s="269" customFormat="1" x14ac:dyDescent="0.2">
      <c r="A251" s="133">
        <v>6</v>
      </c>
      <c r="B251" s="310" t="s">
        <v>534</v>
      </c>
      <c r="C251" s="311" t="s">
        <v>105</v>
      </c>
      <c r="D251" s="318" t="s">
        <v>514</v>
      </c>
      <c r="E251" s="310" t="s">
        <v>550</v>
      </c>
      <c r="F251" s="324">
        <v>1421823685</v>
      </c>
      <c r="G251" s="297"/>
      <c r="H251" s="250"/>
      <c r="I251" s="156"/>
      <c r="J251" s="156"/>
      <c r="K251" s="250"/>
      <c r="L251" s="324">
        <v>1421823685</v>
      </c>
      <c r="M251" s="208"/>
    </row>
    <row r="252" spans="1:13" s="269" customFormat="1" x14ac:dyDescent="0.2">
      <c r="A252" s="133"/>
      <c r="B252" s="310"/>
      <c r="C252" s="311"/>
      <c r="D252" s="318"/>
      <c r="E252" s="310"/>
      <c r="F252" s="324"/>
      <c r="G252" s="297"/>
      <c r="H252" s="250"/>
      <c r="I252" s="156"/>
      <c r="J252" s="156"/>
      <c r="K252" s="250"/>
      <c r="L252" s="324"/>
      <c r="M252" s="208"/>
    </row>
    <row r="253" spans="1:13" s="269" customFormat="1" x14ac:dyDescent="0.2">
      <c r="A253" s="133">
        <v>7</v>
      </c>
      <c r="B253" s="310" t="s">
        <v>535</v>
      </c>
      <c r="C253" s="311" t="s">
        <v>536</v>
      </c>
      <c r="D253" s="318" t="s">
        <v>513</v>
      </c>
      <c r="E253" s="310" t="s">
        <v>551</v>
      </c>
      <c r="F253" s="324">
        <v>1123573</v>
      </c>
      <c r="G253" s="297"/>
      <c r="H253" s="250"/>
      <c r="I253" s="156"/>
      <c r="J253" s="156"/>
      <c r="K253" s="250"/>
      <c r="L253" s="324">
        <v>1123573</v>
      </c>
      <c r="M253" s="208"/>
    </row>
    <row r="254" spans="1:13" s="269" customFormat="1" x14ac:dyDescent="0.2">
      <c r="A254" s="133"/>
      <c r="B254" s="310"/>
      <c r="C254" s="311"/>
      <c r="D254" s="318"/>
      <c r="E254" s="310"/>
      <c r="F254" s="324"/>
      <c r="G254" s="297"/>
      <c r="H254" s="250"/>
      <c r="I254" s="156"/>
      <c r="J254" s="156"/>
      <c r="K254" s="250"/>
      <c r="L254" s="324"/>
      <c r="M254" s="208"/>
    </row>
    <row r="255" spans="1:13" s="269" customFormat="1" x14ac:dyDescent="0.2">
      <c r="A255" s="133">
        <v>8</v>
      </c>
      <c r="B255" s="310" t="s">
        <v>537</v>
      </c>
      <c r="C255" s="311" t="s">
        <v>538</v>
      </c>
      <c r="D255" s="318" t="s">
        <v>514</v>
      </c>
      <c r="E255" s="311"/>
      <c r="F255" s="324">
        <v>165000</v>
      </c>
      <c r="G255" s="297"/>
      <c r="H255" s="250"/>
      <c r="I255" s="156"/>
      <c r="J255" s="156"/>
      <c r="K255" s="250"/>
      <c r="L255" s="324">
        <v>165000</v>
      </c>
      <c r="M255" s="208"/>
    </row>
    <row r="256" spans="1:13" s="269" customFormat="1" x14ac:dyDescent="0.2">
      <c r="A256" s="133"/>
      <c r="B256" s="310"/>
      <c r="C256" s="311"/>
      <c r="D256" s="318"/>
      <c r="E256" s="311"/>
      <c r="F256" s="324"/>
      <c r="G256" s="297"/>
      <c r="H256" s="250"/>
      <c r="I256" s="156"/>
      <c r="J256" s="156"/>
      <c r="K256" s="250"/>
      <c r="L256" s="324"/>
      <c r="M256" s="208"/>
    </row>
    <row r="257" spans="1:13" s="269" customFormat="1" x14ac:dyDescent="0.2">
      <c r="A257" s="133">
        <v>9</v>
      </c>
      <c r="B257" s="310" t="s">
        <v>539</v>
      </c>
      <c r="C257" s="311" t="s">
        <v>540</v>
      </c>
      <c r="D257" s="318" t="s">
        <v>513</v>
      </c>
      <c r="E257" s="310" t="s">
        <v>549</v>
      </c>
      <c r="F257" s="324">
        <v>726334400</v>
      </c>
      <c r="G257" s="297"/>
      <c r="H257" s="250"/>
      <c r="I257" s="156"/>
      <c r="J257" s="156"/>
      <c r="K257" s="250"/>
      <c r="L257" s="324">
        <v>726334400</v>
      </c>
      <c r="M257" s="208"/>
    </row>
    <row r="258" spans="1:13" s="269" customFormat="1" x14ac:dyDescent="0.2">
      <c r="A258" s="133"/>
      <c r="B258" s="139"/>
      <c r="C258" s="267"/>
      <c r="D258" s="156"/>
      <c r="E258" s="267"/>
      <c r="F258" s="321"/>
      <c r="G258" s="297"/>
      <c r="H258" s="250"/>
      <c r="I258" s="156"/>
      <c r="J258" s="156"/>
      <c r="K258" s="250"/>
      <c r="L258" s="321"/>
      <c r="M258" s="208"/>
    </row>
    <row r="259" spans="1:13" s="269" customFormat="1" x14ac:dyDescent="0.2">
      <c r="A259" s="263" t="s">
        <v>555</v>
      </c>
      <c r="B259" s="139"/>
      <c r="C259" s="319" t="s">
        <v>541</v>
      </c>
      <c r="D259" s="156"/>
      <c r="E259" s="267"/>
      <c r="F259" s="335">
        <f>SUM(F260:F262)</f>
        <v>345923600</v>
      </c>
      <c r="G259" s="335">
        <f t="shared" ref="G259:L259" si="19">SUM(G260:G262)</f>
        <v>0</v>
      </c>
      <c r="H259" s="335">
        <f t="shared" si="19"/>
        <v>0</v>
      </c>
      <c r="I259" s="335">
        <f t="shared" si="19"/>
        <v>0</v>
      </c>
      <c r="J259" s="335">
        <f t="shared" si="19"/>
        <v>0</v>
      </c>
      <c r="K259" s="335">
        <f t="shared" si="19"/>
        <v>0</v>
      </c>
      <c r="L259" s="335">
        <f t="shared" si="19"/>
        <v>345923600</v>
      </c>
      <c r="M259" s="208"/>
    </row>
    <row r="260" spans="1:13" s="269" customFormat="1" x14ac:dyDescent="0.2">
      <c r="A260" s="133">
        <v>1</v>
      </c>
      <c r="B260" s="310" t="s">
        <v>546</v>
      </c>
      <c r="C260" s="320" t="s">
        <v>542</v>
      </c>
      <c r="D260" s="318" t="s">
        <v>513</v>
      </c>
      <c r="E260" s="310" t="s">
        <v>549</v>
      </c>
      <c r="F260" s="325">
        <v>56100</v>
      </c>
      <c r="G260" s="297"/>
      <c r="H260" s="250"/>
      <c r="I260" s="156"/>
      <c r="J260" s="156"/>
      <c r="K260" s="250"/>
      <c r="L260" s="325">
        <v>56100</v>
      </c>
      <c r="M260" s="208"/>
    </row>
    <row r="261" spans="1:13" s="269" customFormat="1" x14ac:dyDescent="0.2">
      <c r="A261" s="133"/>
      <c r="B261" s="310"/>
      <c r="C261" s="320"/>
      <c r="D261" s="318"/>
      <c r="E261" s="310"/>
      <c r="F261" s="325"/>
      <c r="G261" s="297"/>
      <c r="H261" s="250"/>
      <c r="I261" s="156"/>
      <c r="J261" s="156"/>
      <c r="K261" s="250"/>
      <c r="L261" s="325"/>
      <c r="M261" s="208"/>
    </row>
    <row r="262" spans="1:13" s="269" customFormat="1" ht="25.5" x14ac:dyDescent="0.2">
      <c r="A262" s="133">
        <v>2</v>
      </c>
      <c r="B262" s="310" t="s">
        <v>547</v>
      </c>
      <c r="C262" s="320" t="s">
        <v>543</v>
      </c>
      <c r="D262" s="322" t="s">
        <v>513</v>
      </c>
      <c r="E262" s="310" t="s">
        <v>549</v>
      </c>
      <c r="F262" s="325">
        <v>345867500</v>
      </c>
      <c r="G262" s="297"/>
      <c r="H262" s="250"/>
      <c r="I262" s="156"/>
      <c r="J262" s="156"/>
      <c r="K262" s="250"/>
      <c r="L262" s="325">
        <v>345867500</v>
      </c>
      <c r="M262" s="208"/>
    </row>
    <row r="263" spans="1:13" s="269" customFormat="1" x14ac:dyDescent="0.2">
      <c r="A263" s="133"/>
      <c r="B263" s="310"/>
      <c r="C263" s="320"/>
      <c r="D263" s="322"/>
      <c r="E263" s="310"/>
      <c r="F263" s="325"/>
      <c r="G263" s="297"/>
      <c r="H263" s="250"/>
      <c r="I263" s="156"/>
      <c r="J263" s="156"/>
      <c r="K263" s="250"/>
      <c r="L263" s="325"/>
      <c r="M263" s="208"/>
    </row>
    <row r="264" spans="1:13" s="269" customFormat="1" x14ac:dyDescent="0.2">
      <c r="A264" s="263" t="s">
        <v>556</v>
      </c>
      <c r="B264" s="311"/>
      <c r="C264" s="319" t="s">
        <v>544</v>
      </c>
      <c r="D264" s="323"/>
      <c r="E264" s="311"/>
      <c r="F264" s="336">
        <f>F265</f>
        <v>800000</v>
      </c>
      <c r="G264" s="336">
        <f t="shared" ref="G264:L264" si="20">G265</f>
        <v>0</v>
      </c>
      <c r="H264" s="336">
        <f t="shared" si="20"/>
        <v>0</v>
      </c>
      <c r="I264" s="336">
        <f t="shared" si="20"/>
        <v>0</v>
      </c>
      <c r="J264" s="336">
        <f t="shared" si="20"/>
        <v>0</v>
      </c>
      <c r="K264" s="336">
        <f t="shared" si="20"/>
        <v>0</v>
      </c>
      <c r="L264" s="336">
        <f t="shared" si="20"/>
        <v>800000</v>
      </c>
      <c r="M264" s="208"/>
    </row>
    <row r="265" spans="1:13" s="269" customFormat="1" ht="25.5" x14ac:dyDescent="0.2">
      <c r="A265" s="133">
        <v>1</v>
      </c>
      <c r="B265" s="310" t="s">
        <v>548</v>
      </c>
      <c r="C265" s="320" t="s">
        <v>545</v>
      </c>
      <c r="D265" s="322" t="s">
        <v>513</v>
      </c>
      <c r="E265" s="310" t="s">
        <v>549</v>
      </c>
      <c r="F265" s="325">
        <v>800000</v>
      </c>
      <c r="G265" s="297"/>
      <c r="H265" s="250"/>
      <c r="I265" s="156"/>
      <c r="J265" s="156"/>
      <c r="K265" s="250"/>
      <c r="L265" s="325">
        <v>800000</v>
      </c>
      <c r="M265" s="208"/>
    </row>
    <row r="266" spans="1:13" s="269" customFormat="1" x14ac:dyDescent="0.2">
      <c r="A266" s="133"/>
      <c r="B266" s="302"/>
      <c r="C266" s="303"/>
      <c r="D266" s="304"/>
      <c r="E266" s="303"/>
      <c r="F266" s="305"/>
      <c r="G266" s="250"/>
      <c r="H266" s="250"/>
      <c r="I266" s="156"/>
      <c r="J266" s="156"/>
      <c r="K266" s="250"/>
      <c r="L266" s="250"/>
      <c r="M266" s="208"/>
    </row>
    <row r="267" spans="1:13" s="269" customFormat="1" x14ac:dyDescent="0.2">
      <c r="A267" s="133"/>
      <c r="B267" s="139"/>
      <c r="C267" s="268"/>
      <c r="D267" s="156"/>
      <c r="E267" s="156"/>
      <c r="F267" s="250"/>
      <c r="G267" s="250"/>
      <c r="H267" s="250"/>
      <c r="I267" s="156"/>
      <c r="J267" s="156"/>
      <c r="K267" s="250"/>
      <c r="L267" s="250"/>
      <c r="M267" s="208"/>
    </row>
    <row r="268" spans="1:13" s="269" customFormat="1" x14ac:dyDescent="0.2">
      <c r="A268" s="278"/>
      <c r="B268" s="279"/>
      <c r="C268" s="280"/>
      <c r="D268" s="281"/>
      <c r="E268" s="282"/>
      <c r="F268" s="281"/>
      <c r="G268" s="281"/>
      <c r="H268" s="281"/>
      <c r="I268" s="281"/>
      <c r="J268" s="281"/>
      <c r="K268" s="281"/>
      <c r="L268" s="281"/>
      <c r="M268" s="283"/>
    </row>
    <row r="269" spans="1:13" s="292" customFormat="1" x14ac:dyDescent="0.2">
      <c r="A269" s="288"/>
      <c r="B269" s="424" t="s">
        <v>246</v>
      </c>
      <c r="C269" s="425"/>
      <c r="D269" s="289"/>
      <c r="E269" s="290"/>
      <c r="F269" s="291">
        <f>F12+F48+F60+F64+F69+F104+F115+F164+F182+F192+F215+F240+F259+F264</f>
        <v>20036163208.484001</v>
      </c>
      <c r="G269" s="291">
        <f t="shared" ref="G269:L269" si="21">G12+G48+G60+G64+G69+G104+G115+G164+G182+G192+G215+G240+G259+G264</f>
        <v>0</v>
      </c>
      <c r="H269" s="291">
        <f t="shared" si="21"/>
        <v>0</v>
      </c>
      <c r="I269" s="291">
        <f t="shared" si="21"/>
        <v>0</v>
      </c>
      <c r="J269" s="291">
        <f t="shared" si="21"/>
        <v>0</v>
      </c>
      <c r="K269" s="291">
        <f t="shared" si="21"/>
        <v>0</v>
      </c>
      <c r="L269" s="291">
        <f t="shared" si="21"/>
        <v>20036163208.484001</v>
      </c>
      <c r="M269" s="287"/>
    </row>
    <row r="271" spans="1:13" ht="15" x14ac:dyDescent="0.25">
      <c r="K271" s="422" t="s">
        <v>568</v>
      </c>
      <c r="L271" s="422"/>
    </row>
    <row r="272" spans="1:13" ht="15" x14ac:dyDescent="0.25">
      <c r="K272" s="367" t="s">
        <v>569</v>
      </c>
      <c r="L272" s="367"/>
    </row>
    <row r="273" spans="1:12" ht="16.5" x14ac:dyDescent="0.3">
      <c r="K273" s="365"/>
      <c r="L273" s="366"/>
    </row>
    <row r="274" spans="1:12" ht="15" x14ac:dyDescent="0.25">
      <c r="K274" s="423" t="s">
        <v>570</v>
      </c>
      <c r="L274" s="423"/>
    </row>
    <row r="275" spans="1:12" ht="15" x14ac:dyDescent="0.25">
      <c r="K275" s="423" t="s">
        <v>571</v>
      </c>
      <c r="L275" s="423"/>
    </row>
    <row r="276" spans="1:12" ht="15" x14ac:dyDescent="0.25">
      <c r="K276" s="418" t="s">
        <v>572</v>
      </c>
      <c r="L276" s="418"/>
    </row>
    <row r="277" spans="1:12" ht="15" x14ac:dyDescent="0.2">
      <c r="A277" s="419" t="s">
        <v>573</v>
      </c>
      <c r="B277" s="419"/>
      <c r="C277" s="419"/>
      <c r="D277" s="419"/>
      <c r="E277" s="419"/>
      <c r="F277" s="419"/>
      <c r="G277" s="419"/>
      <c r="H277" s="419"/>
      <c r="I277" s="419"/>
    </row>
    <row r="278" spans="1:12" ht="15" x14ac:dyDescent="0.2">
      <c r="A278" s="419" t="s">
        <v>574</v>
      </c>
      <c r="B278" s="419"/>
      <c r="C278" s="419"/>
      <c r="D278" s="419"/>
      <c r="E278" s="419"/>
      <c r="F278" s="419"/>
      <c r="G278" s="419"/>
      <c r="H278" s="419"/>
      <c r="I278" s="419"/>
    </row>
    <row r="279" spans="1:12" ht="16.5" x14ac:dyDescent="0.2">
      <c r="A279" s="420"/>
      <c r="B279" s="420"/>
      <c r="C279" s="420"/>
      <c r="D279" s="420"/>
      <c r="E279" s="420"/>
      <c r="F279" s="420"/>
      <c r="G279" s="420"/>
      <c r="H279" s="420"/>
      <c r="I279" s="420"/>
    </row>
    <row r="280" spans="1:12" ht="15" x14ac:dyDescent="0.2">
      <c r="A280" s="421" t="s">
        <v>311</v>
      </c>
      <c r="B280" s="421"/>
      <c r="C280" s="421"/>
      <c r="D280" s="368"/>
      <c r="E280" s="368"/>
      <c r="F280" s="368"/>
      <c r="G280" s="368"/>
      <c r="H280" s="368"/>
      <c r="I280" s="368"/>
    </row>
    <row r="281" spans="1:12" ht="15" x14ac:dyDescent="0.2">
      <c r="A281" s="421" t="s">
        <v>575</v>
      </c>
      <c r="B281" s="421"/>
      <c r="C281" s="421"/>
      <c r="D281" s="368"/>
      <c r="E281" s="368"/>
      <c r="F281" s="368"/>
      <c r="G281" s="368"/>
      <c r="H281" s="368"/>
      <c r="I281" s="368"/>
    </row>
    <row r="282" spans="1:12" ht="15" x14ac:dyDescent="0.2">
      <c r="A282" s="426" t="s">
        <v>576</v>
      </c>
      <c r="B282" s="421"/>
      <c r="C282" s="421"/>
      <c r="D282" s="369"/>
      <c r="E282" s="369"/>
      <c r="F282" s="369"/>
      <c r="G282" s="369"/>
      <c r="H282" s="369"/>
      <c r="I282" s="369"/>
    </row>
    <row r="283" spans="1:12" ht="15" x14ac:dyDescent="0.2">
      <c r="A283" s="421" t="s">
        <v>577</v>
      </c>
      <c r="B283" s="421"/>
      <c r="C283" s="421"/>
      <c r="D283" s="368"/>
      <c r="E283" s="368"/>
      <c r="F283" s="368"/>
      <c r="G283" s="368"/>
      <c r="H283" s="368"/>
      <c r="I283" s="368"/>
    </row>
    <row r="284" spans="1:12" ht="15" x14ac:dyDescent="0.2">
      <c r="A284" s="421" t="s">
        <v>314</v>
      </c>
      <c r="B284" s="421"/>
      <c r="C284" s="421"/>
      <c r="D284" s="368"/>
      <c r="E284" s="368"/>
      <c r="F284" s="368"/>
      <c r="G284" s="368"/>
      <c r="H284" s="368"/>
      <c r="I284" s="368"/>
    </row>
    <row r="285" spans="1:12" ht="15" x14ac:dyDescent="0.2">
      <c r="A285" s="371"/>
      <c r="B285" s="371"/>
      <c r="C285" s="371"/>
      <c r="D285" s="368"/>
      <c r="E285" s="368"/>
      <c r="F285" s="368"/>
      <c r="G285" s="368"/>
      <c r="H285" s="368"/>
      <c r="I285" s="368"/>
    </row>
    <row r="286" spans="1:12" ht="15.75" customHeight="1" x14ac:dyDescent="0.2">
      <c r="A286" s="419" t="s">
        <v>578</v>
      </c>
      <c r="B286" s="428"/>
      <c r="C286" s="428"/>
      <c r="D286" s="428"/>
      <c r="E286" s="428"/>
      <c r="F286" s="428"/>
      <c r="G286" s="428"/>
      <c r="H286" s="428"/>
      <c r="I286" s="428"/>
    </row>
    <row r="287" spans="1:12" ht="90" hidden="1" customHeight="1" x14ac:dyDescent="0.25">
      <c r="A287" s="370" t="s">
        <v>578</v>
      </c>
      <c r="B287" s="370"/>
      <c r="C287" s="370"/>
      <c r="D287" s="370"/>
      <c r="E287" s="370"/>
      <c r="F287" s="370"/>
      <c r="G287" s="370"/>
      <c r="H287" s="370"/>
      <c r="I287" s="370"/>
    </row>
    <row r="288" spans="1:12" ht="12.75" customHeight="1" x14ac:dyDescent="0.2">
      <c r="A288" s="427" t="s">
        <v>579</v>
      </c>
      <c r="B288" s="427"/>
      <c r="C288" s="427"/>
      <c r="D288" s="427"/>
      <c r="E288" s="427"/>
      <c r="F288" s="427"/>
      <c r="G288" s="427"/>
      <c r="H288" s="427"/>
      <c r="I288" s="427"/>
    </row>
    <row r="289" spans="1:9" ht="12.75" customHeight="1" x14ac:dyDescent="0.2">
      <c r="A289" s="419" t="s">
        <v>580</v>
      </c>
      <c r="B289" s="419"/>
      <c r="C289" s="419"/>
      <c r="D289" s="419"/>
      <c r="E289" s="419"/>
      <c r="F289" s="419"/>
      <c r="G289" s="419"/>
      <c r="H289" s="419"/>
      <c r="I289" s="419"/>
    </row>
    <row r="290" spans="1:9" ht="15" x14ac:dyDescent="0.2">
      <c r="A290" s="419" t="s">
        <v>581</v>
      </c>
      <c r="B290" s="419"/>
      <c r="C290" s="419"/>
      <c r="D290" s="419"/>
      <c r="E290" s="419"/>
      <c r="F290" s="419"/>
      <c r="G290" s="419"/>
      <c r="H290" s="419"/>
      <c r="I290" s="419"/>
    </row>
    <row r="291" spans="1:9" ht="16.5" x14ac:dyDescent="0.2">
      <c r="A291" s="420"/>
      <c r="B291" s="420"/>
      <c r="C291" s="420"/>
      <c r="D291" s="420"/>
      <c r="E291" s="420"/>
      <c r="F291" s="420"/>
      <c r="G291" s="420"/>
      <c r="H291" s="420"/>
      <c r="I291" s="420"/>
    </row>
    <row r="292" spans="1:9" ht="16.5" x14ac:dyDescent="0.2">
      <c r="A292" s="420"/>
      <c r="B292" s="420"/>
      <c r="C292" s="420"/>
      <c r="D292" s="420"/>
      <c r="E292" s="420"/>
      <c r="F292" s="420"/>
      <c r="G292" s="420"/>
      <c r="H292" s="420"/>
      <c r="I292" s="420"/>
    </row>
    <row r="293" spans="1:9" ht="16.5" x14ac:dyDescent="0.2">
      <c r="A293" s="420"/>
      <c r="B293" s="420"/>
      <c r="C293" s="420"/>
      <c r="D293" s="420"/>
      <c r="E293" s="420"/>
      <c r="F293" s="420"/>
      <c r="G293" s="420"/>
      <c r="H293" s="420"/>
      <c r="I293" s="420"/>
    </row>
    <row r="294" spans="1:9" ht="15" x14ac:dyDescent="0.2">
      <c r="A294" s="419" t="s">
        <v>585</v>
      </c>
      <c r="B294" s="419"/>
      <c r="C294" s="419"/>
      <c r="D294" s="419"/>
      <c r="E294" s="419"/>
      <c r="F294" s="419"/>
      <c r="G294" s="419"/>
      <c r="H294" s="419"/>
      <c r="I294" s="419"/>
    </row>
    <row r="295" spans="1:9" ht="15" x14ac:dyDescent="0.2">
      <c r="A295" s="419" t="s">
        <v>584</v>
      </c>
      <c r="B295" s="419"/>
      <c r="C295" s="419"/>
      <c r="D295" s="419"/>
      <c r="E295" s="419"/>
      <c r="F295" s="419"/>
      <c r="G295" s="419"/>
      <c r="H295" s="419"/>
      <c r="I295" s="419"/>
    </row>
    <row r="296" spans="1:9" ht="15" x14ac:dyDescent="0.2">
      <c r="A296" s="419" t="s">
        <v>582</v>
      </c>
      <c r="B296" s="419"/>
      <c r="C296" s="419"/>
      <c r="D296" s="419"/>
      <c r="E296" s="419"/>
      <c r="F296" s="419"/>
      <c r="G296" s="419"/>
      <c r="H296" s="419"/>
      <c r="I296" s="419"/>
    </row>
  </sheetData>
  <mergeCells count="46">
    <mergeCell ref="A292:I292"/>
    <mergeCell ref="A293:I293"/>
    <mergeCell ref="A294:I294"/>
    <mergeCell ref="A295:I295"/>
    <mergeCell ref="A296:I296"/>
    <mergeCell ref="A286:I286"/>
    <mergeCell ref="A288:I288"/>
    <mergeCell ref="A289:I289"/>
    <mergeCell ref="A290:I290"/>
    <mergeCell ref="A291:I291"/>
    <mergeCell ref="A282:C282"/>
    <mergeCell ref="A283:C283"/>
    <mergeCell ref="A284:C284"/>
    <mergeCell ref="A277:I277"/>
    <mergeCell ref="A280:C280"/>
    <mergeCell ref="K276:L276"/>
    <mergeCell ref="A278:I278"/>
    <mergeCell ref="A279:I279"/>
    <mergeCell ref="A281:C281"/>
    <mergeCell ref="A237:M237"/>
    <mergeCell ref="K271:L271"/>
    <mergeCell ref="K274:L274"/>
    <mergeCell ref="K275:L275"/>
    <mergeCell ref="B269:C269"/>
    <mergeCell ref="B220:B221"/>
    <mergeCell ref="F6:K6"/>
    <mergeCell ref="B44:M44"/>
    <mergeCell ref="A85:M85"/>
    <mergeCell ref="A118:M118"/>
    <mergeCell ref="A139:M139"/>
    <mergeCell ref="A166:M166"/>
    <mergeCell ref="A194:M194"/>
    <mergeCell ref="A6:A9"/>
    <mergeCell ref="L6:L9"/>
    <mergeCell ref="D6:D9"/>
    <mergeCell ref="F7:H7"/>
    <mergeCell ref="I7:J7"/>
    <mergeCell ref="K7:K8"/>
    <mergeCell ref="B6:B9"/>
    <mergeCell ref="C6:C9"/>
    <mergeCell ref="A4:D4"/>
    <mergeCell ref="M6:M9"/>
    <mergeCell ref="I1:M1"/>
    <mergeCell ref="J2:M2"/>
    <mergeCell ref="J3:M3"/>
    <mergeCell ref="E6:E9"/>
  </mergeCells>
  <conditionalFormatting sqref="E100:E101">
    <cfRule type="duplicateValues" dxfId="1" priority="3"/>
  </conditionalFormatting>
  <conditionalFormatting sqref="E98">
    <cfRule type="duplicateValues" dxfId="0" priority="2"/>
  </conditionalFormatting>
  <pageMargins left="0.88" right="0.41" top="0.48" bottom="0.82" header="0.3" footer="0.3"/>
  <pageSetup paperSize="5" scale="65" orientation="landscape" horizontalDpi="4294967293" r:id="rId1"/>
  <rowBreaks count="7" manualBreakCount="7">
    <brk id="44" max="12" man="1"/>
    <brk id="85" max="12" man="1"/>
    <brk id="118" max="12" man="1"/>
    <brk id="166" max="12" man="1"/>
    <brk id="194" max="12" man="1"/>
    <brk id="237" max="12" man="1"/>
    <brk id="287" max="1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Rekap_U-RKPD</vt:lpstr>
      <vt:lpstr>1.Bag_Tapem</vt:lpstr>
      <vt:lpstr>Rangkuman</vt:lpstr>
      <vt:lpstr>saran Bappeda</vt:lpstr>
      <vt:lpstr>Prog yg tdk ada di RPJMD</vt:lpstr>
      <vt:lpstr>for Edit Renja 2018</vt:lpstr>
      <vt:lpstr>setda</vt:lpstr>
      <vt:lpstr>setda!Print_Area</vt:lpstr>
      <vt:lpstr>'for Edit Renja 2018'!Print_Titles</vt:lpstr>
      <vt:lpstr>Rangkuman!Print_Titles</vt:lpstr>
      <vt:lpstr>'saran Bappeda'!Print_Titles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USER</cp:lastModifiedBy>
  <cp:lastPrinted>2016-12-25T21:15:21Z</cp:lastPrinted>
  <dcterms:created xsi:type="dcterms:W3CDTF">2008-03-13T16:37:31Z</dcterms:created>
  <dcterms:modified xsi:type="dcterms:W3CDTF">2016-12-25T21:43:23Z</dcterms:modified>
</cp:coreProperties>
</file>